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4595" windowHeight="12045"/>
  </bookViews>
  <sheets>
    <sheet name="25.12.2018" sheetId="8" r:id="rId1"/>
  </sheets>
  <definedNames>
    <definedName name="_xlnm.Print_Area" localSheetId="0">'25.12.2018'!$A$1:$O$72</definedName>
  </definedNames>
  <calcPr calcId="124519"/>
</workbook>
</file>

<file path=xl/calcChain.xml><?xml version="1.0" encoding="utf-8"?>
<calcChain xmlns="http://schemas.openxmlformats.org/spreadsheetml/2006/main">
  <c r="K22" i="8"/>
  <c r="K19"/>
  <c r="K24"/>
  <c r="K23"/>
  <c r="K21"/>
  <c r="K20"/>
  <c r="K18"/>
  <c r="K16"/>
  <c r="K15"/>
  <c r="K29"/>
  <c r="K14" l="1"/>
  <c r="K47" l="1"/>
  <c r="K56"/>
  <c r="K53"/>
  <c r="K49"/>
  <c r="K17" s="1"/>
  <c r="K54"/>
  <c r="K55"/>
  <c r="K48"/>
  <c r="K50"/>
  <c r="K51"/>
  <c r="K52"/>
  <c r="K32"/>
  <c r="K30" s="1"/>
  <c r="K27"/>
  <c r="K26"/>
  <c r="J44"/>
  <c r="J43" s="1"/>
  <c r="J26"/>
  <c r="J15"/>
  <c r="J70"/>
  <c r="J68"/>
  <c r="J29"/>
  <c r="J69"/>
  <c r="J53"/>
  <c r="J32"/>
  <c r="J54"/>
  <c r="L43"/>
  <c r="I24"/>
  <c r="I47"/>
  <c r="I45"/>
  <c r="L47"/>
  <c r="J47"/>
  <c r="H47"/>
  <c r="L45"/>
  <c r="K45"/>
  <c r="J45"/>
  <c r="K43"/>
  <c r="I43"/>
  <c r="I42"/>
  <c r="I38" s="1"/>
  <c r="I39"/>
  <c r="L38"/>
  <c r="L15" s="1"/>
  <c r="K38"/>
  <c r="J38"/>
  <c r="H38"/>
  <c r="I37"/>
  <c r="I35"/>
  <c r="I33" s="1"/>
  <c r="L33"/>
  <c r="K33"/>
  <c r="J33"/>
  <c r="H33"/>
  <c r="L30"/>
  <c r="J30"/>
  <c r="I30"/>
  <c r="H30"/>
  <c r="I22"/>
  <c r="I26"/>
  <c r="L25"/>
  <c r="I25"/>
  <c r="H25"/>
  <c r="L24"/>
  <c r="J24"/>
  <c r="H24"/>
  <c r="L23"/>
  <c r="J23"/>
  <c r="I23"/>
  <c r="H23"/>
  <c r="L22"/>
  <c r="H22"/>
  <c r="L21"/>
  <c r="J21"/>
  <c r="I21"/>
  <c r="H21"/>
  <c r="L20"/>
  <c r="J20"/>
  <c r="I20"/>
  <c r="H20"/>
  <c r="L18"/>
  <c r="J18"/>
  <c r="I18"/>
  <c r="H18"/>
  <c r="L17"/>
  <c r="J17"/>
  <c r="I17"/>
  <c r="H17"/>
  <c r="I15"/>
  <c r="H15"/>
  <c r="K25" l="1"/>
  <c r="J22"/>
  <c r="J67"/>
  <c r="J25"/>
  <c r="J16" s="1"/>
  <c r="J19"/>
  <c r="J14" s="1"/>
  <c r="L16"/>
  <c r="I19"/>
  <c r="I14" s="1"/>
  <c r="H19"/>
  <c r="H14" s="1"/>
  <c r="I16"/>
  <c r="H16"/>
  <c r="L19"/>
  <c r="L14" s="1"/>
</calcChain>
</file>

<file path=xl/sharedStrings.xml><?xml version="1.0" encoding="utf-8"?>
<sst xmlns="http://schemas.openxmlformats.org/spreadsheetml/2006/main" count="235" uniqueCount="128">
  <si>
    <t>Ответственный исполнитель, соисполнители</t>
  </si>
  <si>
    <t>Код бюджетной классификации &lt;2&gt;</t>
  </si>
  <si>
    <t>ГРБС</t>
  </si>
  <si>
    <t>Рз Пр</t>
  </si>
  <si>
    <t>ЦСР</t>
  </si>
  <si>
    <t>ВР</t>
  </si>
  <si>
    <t>Муниципальная программа</t>
  </si>
  <si>
    <t>«Повышение эффективности управления муниципальными финансами Усть-Абаканского района (2016-2020 годы)»</t>
  </si>
  <si>
    <t>всего</t>
  </si>
  <si>
    <t>X</t>
  </si>
  <si>
    <t xml:space="preserve">Основное мероприятие 1 </t>
  </si>
  <si>
    <t xml:space="preserve">Осуществление муниципальных функций в финансовой сфере </t>
  </si>
  <si>
    <t>х</t>
  </si>
  <si>
    <t>Мероприятие 1</t>
  </si>
  <si>
    <t>Резервный фонд органов исполнительной власти местного самоуправления</t>
  </si>
  <si>
    <t>Администрация МО</t>
  </si>
  <si>
    <t>Мероприятие 2</t>
  </si>
  <si>
    <t>Органы местного самоуправления</t>
  </si>
  <si>
    <t>Управление финансов и экономики</t>
  </si>
  <si>
    <t xml:space="preserve">Основное мероприятие 2 </t>
  </si>
  <si>
    <t>Выравнивание бюджетной обеспеченности и обеспечение сбалансированности бюджетов муниципальных образований Усть-Абаканского района</t>
  </si>
  <si>
    <t>Дотации на выравнивание бюджетной обеспеченности поселений</t>
  </si>
  <si>
    <t>Иные межбюджетные трансферты на поддержку мер по обеспечению сбалансированности бюджетов поселений</t>
  </si>
  <si>
    <t>Основное мероприятие 3</t>
  </si>
  <si>
    <t>Реализация государственной политики в сфере государственных закупок</t>
  </si>
  <si>
    <t>Обеспечение деятельности подведомственных учреждений (обеспечение деятельности МКУ "Усть-Абаканская районная правовая служба")</t>
  </si>
  <si>
    <t>Основное мероприятие 4</t>
  </si>
  <si>
    <t>Финансовое обеспечение переданных полномочий</t>
  </si>
  <si>
    <t>Осуществление государственных полномочий по образованию и обеспечению деятельности комиссий по делам несовершеннолетних и защите их прав</t>
  </si>
  <si>
    <t>Осуществление государственных полномочий по созданию, организации и обеспечению деятельности административных комиссий муниципальных образований</t>
  </si>
  <si>
    <t>Мероприятие 3</t>
  </si>
  <si>
    <t>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</t>
  </si>
  <si>
    <t>Мероприятие 4</t>
  </si>
  <si>
    <t>Осуществление органами местного самоуправления государственных полномочий в области охраны труда</t>
  </si>
  <si>
    <t>Основное мероприятие 5</t>
  </si>
  <si>
    <t>Своевременное исполнение долговых обязательств</t>
  </si>
  <si>
    <t>Процентные платежи за обслуживание государственных займов и кредитов</t>
  </si>
  <si>
    <t>Основное мероприятие 6</t>
  </si>
  <si>
    <t>Финансовое обеспечение делегированных полномочий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</si>
  <si>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</si>
  <si>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Повышение эффективности деятельности органов местного самоуправления</t>
  </si>
  <si>
    <t>Совет депутатов</t>
  </si>
  <si>
    <t>Управление образования</t>
  </si>
  <si>
    <t>Управление культуры</t>
  </si>
  <si>
    <t>Управление имущественных отношений</t>
  </si>
  <si>
    <t>Управление землепользования</t>
  </si>
  <si>
    <t>Иные межбюджетные трансферты на повышение квалификации и переподготовку муниципальных служащих и Глав сель/поссоветов</t>
  </si>
  <si>
    <t>Основное мероприятие 7</t>
  </si>
  <si>
    <t>1. Повышение квалификации  муниципальных служащих поселений Усть-Абаканского района; 2. Переподготовка лиц, замещающих муниципальные должности (Глав сель/поссоветов)</t>
  </si>
  <si>
    <t>49001 00000</t>
  </si>
  <si>
    <t>49001 91990</t>
  </si>
  <si>
    <t>49001 03500</t>
  </si>
  <si>
    <t>0111</t>
  </si>
  <si>
    <t>0106</t>
  </si>
  <si>
    <t>0113</t>
  </si>
  <si>
    <t>49002 00000</t>
  </si>
  <si>
    <t>49002 80010</t>
  </si>
  <si>
    <t>49002 80020</t>
  </si>
  <si>
    <t>49003 00000</t>
  </si>
  <si>
    <t>49003 01280</t>
  </si>
  <si>
    <t>49004 00000</t>
  </si>
  <si>
    <t>49004 70110</t>
  </si>
  <si>
    <t>49004 70130</t>
  </si>
  <si>
    <t>49004 70230</t>
  </si>
  <si>
    <t>49004 70120</t>
  </si>
  <si>
    <t>49005 00000</t>
  </si>
  <si>
    <t>49005 06500</t>
  </si>
  <si>
    <t>49006 00000</t>
  </si>
  <si>
    <t>49006 80030</t>
  </si>
  <si>
    <t>Повышение квалификации и переподготовка муниципальных служащих и Главы МО</t>
  </si>
  <si>
    <t>49007 00000</t>
  </si>
  <si>
    <t>49007 22030</t>
  </si>
  <si>
    <t>0705</t>
  </si>
  <si>
    <t>49007 80190</t>
  </si>
  <si>
    <t>Обеспечение деятельности МКУ "Усть-Абаканская районная правовая служба"</t>
  </si>
  <si>
    <t>Приложение</t>
  </si>
  <si>
    <t>Программные мероприятия на 2016-2020 годы</t>
  </si>
  <si>
    <t>• все дотации бюджетам поселений распределяются по утвержденным методикам;
• уровень расчетной бюджетной обеспеченности населения Усть-Абаканского района после выравнивания  в среднем по району равен 1;</t>
  </si>
  <si>
    <t>• объем внутреннего муниципального долга не превышает годовой объем доходов бюджета без учета объема безвозмездных поступлений</t>
  </si>
  <si>
    <t>• прямая экономия бюджетных средств при размещении муниципальных заказов (в процентах) – ежегодно не менее 5% от общей суммы планируемых расходов сфере госзакупок</t>
  </si>
  <si>
    <t>• сформирован, размещен и своевременно обновляется  на официальном сайте Усть-Абаканского района «бюджет для граждан»</t>
  </si>
  <si>
    <t>• доля муниципальных служащих, повысивших квалификацию – 100%
• охват нормативно-правовыми актами, регулирующими муниципальную службу – 100%</t>
  </si>
  <si>
    <t>республиканский бюджет</t>
  </si>
  <si>
    <t>районный бюджет</t>
  </si>
  <si>
    <t>к муниципальной программе</t>
  </si>
  <si>
    <t>к постановлению администрации</t>
  </si>
  <si>
    <t xml:space="preserve">1. Нормативно-правовое регулирование муниципальной службы в Усть-Абаканском районе 2.Формирование резерва кадров муниципальных служащих. 3.Повышение эффективности и результативности муниципальных служащих.  </t>
  </si>
  <si>
    <t>1. формирование резервного фонда органов местного самоуправления;                                                                   2. обеспечение деятельности финансового органа</t>
  </si>
  <si>
    <t xml:space="preserve">1. Повышение квалификации  муниципальных служащих администрации Усть-Абаканского района;                                                                                        2. Переподготовка лиц, замещающих муниципальные должности </t>
  </si>
  <si>
    <t xml:space="preserve">Управление ЖКХ и строительства </t>
  </si>
  <si>
    <t>1. Осуществление государственных полномочий по образованию и обеспечению деятельности комиссий по делам несовершеннолетних и защите их прав,                                                                       2. Осуществление государственных полномочий по созданию, организации и обеспечению деятельности административных комиссий муниципальных образований,                                                                                 3.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                                                                              4. Осуществление органами местного самоуправления государственных полномочий в области охраны труда</t>
  </si>
  <si>
    <t xml:space="preserve">Реализация мероприятий по дополнительному профессиональному образованию муниципальных служащих и глав муниципальных образований Республики Хакасия </t>
  </si>
  <si>
    <t xml:space="preserve">Республиканский бюджет </t>
  </si>
  <si>
    <t>49007 71178</t>
  </si>
  <si>
    <t xml:space="preserve">Совет депутатов </t>
  </si>
  <si>
    <t xml:space="preserve">Управление образования </t>
  </si>
  <si>
    <t xml:space="preserve">Управление культуры </t>
  </si>
  <si>
    <t xml:space="preserve">Управление финансов и экономики </t>
  </si>
  <si>
    <t xml:space="preserve">Управление имущественных отношений </t>
  </si>
  <si>
    <t xml:space="preserve">Управление землепользования </t>
  </si>
  <si>
    <t>Заместитель Главы администрации Усть-Абаканского района по финансам и экономике                                                                                                - руководитель управления финансов и экономики администрации Усть-Абаканского района</t>
  </si>
  <si>
    <t xml:space="preserve">Н.А. Потылицына </t>
  </si>
  <si>
    <t>1. Дотации на выравнивание бюджетной обеспеченности поселений,                                                                    2. Иные межбюджетные трансферты на поддержку мер по обеспечению сбалансированности бюджетов поселений</t>
  </si>
  <si>
    <t>Усть-Абаканского района</t>
  </si>
  <si>
    <t>Основное мероприятие 8</t>
  </si>
  <si>
    <t>Иные межбюджетные трансферты стимулирующего характера</t>
  </si>
  <si>
    <t>Компенсация расходов местных бюджетов по оплате труда труда работникам бюджетной сферы</t>
  </si>
  <si>
    <r>
      <t xml:space="preserve">Управление финансов и экономики      </t>
    </r>
    <r>
      <rPr>
        <sz val="8"/>
        <color theme="1"/>
        <rFont val="Times New Roman"/>
        <family val="1"/>
        <charset val="204"/>
      </rPr>
      <t>Республиканский бюджет РХ</t>
    </r>
  </si>
  <si>
    <t>• уровень расчетной бюджетной обеспеченности населения Усть-Абаканского района после выравнивания  в среднем по району равен 1;</t>
  </si>
  <si>
    <t>Основное мероприятие 9</t>
  </si>
  <si>
    <t>Содействие повышению качества управления муниципальными финансами</t>
  </si>
  <si>
    <t>Компенсация расходов местным бюджетам на частичное погашение просроченной кредиторской задолженности</t>
  </si>
  <si>
    <t>1. Компенсация расходов местных бюджетов по оплате труда труда работникам бюджетной сферы</t>
  </si>
  <si>
    <t>49008 00000</t>
  </si>
  <si>
    <t>4900900000</t>
  </si>
  <si>
    <t>49008 79120</t>
  </si>
  <si>
    <t>49009 79130</t>
  </si>
  <si>
    <t>1403</t>
  </si>
  <si>
    <r>
      <t xml:space="preserve">Администрация МО                     </t>
    </r>
    <r>
      <rPr>
        <sz val="8"/>
        <color theme="1"/>
        <rFont val="Times New Roman"/>
        <family val="1"/>
        <charset val="204"/>
      </rPr>
      <t>Республиканский бюджет РХ</t>
    </r>
  </si>
  <si>
    <t>1. Компенсация расходов местным бюджетам на частичное погашение просроченной кредиторской задолженности</t>
  </si>
  <si>
    <t xml:space="preserve">Управление финансов и экономики                                     </t>
  </si>
  <si>
    <t xml:space="preserve">Статус № п/п </t>
  </si>
  <si>
    <t>Расходы (руб.), годы</t>
  </si>
  <si>
    <t xml:space="preserve">Наименование муниципальной программы, основные мероприятия </t>
  </si>
  <si>
    <t xml:space="preserve">Ожидаемый результат </t>
  </si>
  <si>
    <t>Оосновные направления реализации</t>
  </si>
  <si>
    <r>
      <rPr>
        <sz val="12"/>
        <color theme="1"/>
        <rFont val="Times New Roman"/>
        <family val="1"/>
        <charset val="204"/>
      </rPr>
      <t xml:space="preserve">Связь с показателями муниципальной программы                                          </t>
    </r>
    <r>
      <rPr>
        <sz val="5"/>
        <color theme="1"/>
        <rFont val="Times New Roman"/>
        <family val="1"/>
        <charset val="204"/>
      </rPr>
      <t>(номер показателя, характеризующего результат реализации основного мероприятия)</t>
    </r>
  </si>
  <si>
    <t>от 29.10.2019   № 1270 - п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</si>
</sst>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u/>
      <sz val="12"/>
      <color theme="10"/>
      <name val="Times New Roman"/>
      <family val="1"/>
      <charset val="204"/>
    </font>
    <font>
      <sz val="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92">
    <xf numFmtId="0" fontId="0" fillId="0" borderId="0" xfId="0"/>
    <xf numFmtId="4" fontId="1" fillId="2" borderId="1" xfId="0" applyNumberFormat="1" applyFont="1" applyFill="1" applyBorder="1" applyAlignment="1">
      <alignment horizontal="center" vertical="top" wrapText="1"/>
    </xf>
    <xf numFmtId="0" fontId="6" fillId="2" borderId="0" xfId="0" applyFont="1" applyFill="1" applyAlignment="1"/>
    <xf numFmtId="0" fontId="6" fillId="2" borderId="0" xfId="0" applyFont="1" applyFill="1"/>
    <xf numFmtId="49" fontId="6" fillId="2" borderId="0" xfId="0" applyNumberFormat="1" applyFont="1" applyFill="1"/>
    <xf numFmtId="0" fontId="7" fillId="2" borderId="0" xfId="0" applyFont="1" applyFill="1"/>
    <xf numFmtId="4" fontId="6" fillId="2" borderId="0" xfId="0" applyNumberFormat="1" applyFont="1" applyFill="1"/>
    <xf numFmtId="0" fontId="7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vertical="top"/>
    </xf>
    <xf numFmtId="0" fontId="3" fillId="2" borderId="0" xfId="0" applyFont="1" applyFill="1"/>
    <xf numFmtId="0" fontId="1" fillId="2" borderId="0" xfId="0" applyFont="1" applyFill="1"/>
    <xf numFmtId="49" fontId="7" fillId="2" borderId="0" xfId="0" applyNumberFormat="1" applyFont="1" applyFill="1"/>
    <xf numFmtId="3" fontId="6" fillId="2" borderId="0" xfId="0" applyNumberFormat="1" applyFont="1" applyFill="1"/>
    <xf numFmtId="3" fontId="7" fillId="2" borderId="0" xfId="0" applyNumberFormat="1" applyFont="1" applyFill="1"/>
    <xf numFmtId="0" fontId="1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3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/>
    <xf numFmtId="0" fontId="9" fillId="2" borderId="0" xfId="0" applyFont="1" applyFill="1" applyAlignment="1">
      <alignment vertical="top" wrapText="1"/>
    </xf>
    <xf numFmtId="0" fontId="10" fillId="0" borderId="0" xfId="0" applyFont="1" applyAlignment="1">
      <alignment horizontal="right"/>
    </xf>
    <xf numFmtId="0" fontId="9" fillId="2" borderId="0" xfId="0" applyFont="1" applyFill="1" applyAlignment="1">
      <alignment horizontal="right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3" fontId="12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vertical="top"/>
    </xf>
    <xf numFmtId="0" fontId="1" fillId="2" borderId="0" xfId="0" applyFont="1" applyFill="1" applyBorder="1" applyAlignment="1">
      <alignment vertical="top" wrapText="1"/>
    </xf>
    <xf numFmtId="49" fontId="1" fillId="2" borderId="0" xfId="0" applyNumberFormat="1" applyFont="1" applyFill="1" applyBorder="1" applyAlignment="1">
      <alignment horizontal="center" vertical="top" wrapText="1"/>
    </xf>
    <xf numFmtId="3" fontId="1" fillId="2" borderId="0" xfId="0" applyNumberFormat="1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left"/>
    </xf>
    <xf numFmtId="0" fontId="14" fillId="2" borderId="0" xfId="0" applyFont="1" applyFill="1"/>
    <xf numFmtId="0" fontId="13" fillId="2" borderId="0" xfId="0" applyFont="1" applyFill="1"/>
    <xf numFmtId="0" fontId="13" fillId="2" borderId="0" xfId="0" applyFont="1" applyFill="1" applyAlignment="1">
      <alignment horizontal="center" vertical="top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top" wrapText="1"/>
    </xf>
    <xf numFmtId="4" fontId="1" fillId="2" borderId="2" xfId="0" applyNumberFormat="1" applyFont="1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3" fontId="8" fillId="2" borderId="0" xfId="0" applyNumberFormat="1" applyFont="1" applyFill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5" fillId="2" borderId="1" xfId="1" applyFont="1" applyFill="1" applyBorder="1" applyAlignment="1" applyProtection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0" xfId="0" applyFont="1" applyFill="1" applyAlignment="1"/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4"/>
  <sheetViews>
    <sheetView tabSelected="1" zoomScaleSheetLayoutView="100" workbookViewId="0">
      <selection activeCell="C7" sqref="C7"/>
    </sheetView>
  </sheetViews>
  <sheetFormatPr defaultColWidth="9.140625" defaultRowHeight="12.75"/>
  <cols>
    <col min="1" max="1" width="18.7109375" style="2" customWidth="1"/>
    <col min="2" max="2" width="29.28515625" style="3" customWidth="1"/>
    <col min="3" max="3" width="20.7109375" style="3" customWidth="1"/>
    <col min="4" max="5" width="9.140625" style="3" hidden="1" customWidth="1"/>
    <col min="6" max="6" width="15" style="4" hidden="1" customWidth="1"/>
    <col min="7" max="7" width="14.5703125" style="3" hidden="1" customWidth="1"/>
    <col min="8" max="8" width="14.7109375" style="13" customWidth="1"/>
    <col min="9" max="9" width="14.85546875" style="13" customWidth="1"/>
    <col min="10" max="10" width="13.28515625" style="13" customWidth="1"/>
    <col min="11" max="11" width="14.140625" style="13" customWidth="1"/>
    <col min="12" max="12" width="12.5703125" style="13" customWidth="1"/>
    <col min="13" max="13" width="23.140625" style="3" customWidth="1"/>
    <col min="14" max="14" width="29.140625" style="3" customWidth="1"/>
    <col min="15" max="15" width="16.7109375" style="9" customWidth="1"/>
    <col min="16" max="16384" width="9.140625" style="3"/>
  </cols>
  <sheetData>
    <row r="1" spans="1:15" ht="16.5">
      <c r="M1" s="69" t="s">
        <v>75</v>
      </c>
      <c r="N1" s="69"/>
      <c r="O1" s="69"/>
    </row>
    <row r="2" spans="1:15" ht="16.5">
      <c r="M2" s="69" t="s">
        <v>85</v>
      </c>
      <c r="N2" s="69"/>
      <c r="O2" s="69"/>
    </row>
    <row r="3" spans="1:15" ht="16.5">
      <c r="M3" s="49" t="s">
        <v>103</v>
      </c>
      <c r="N3" s="49"/>
      <c r="O3" s="49"/>
    </row>
    <row r="4" spans="1:15" ht="16.5">
      <c r="M4" s="69" t="s">
        <v>127</v>
      </c>
      <c r="N4" s="69"/>
      <c r="O4" s="69"/>
    </row>
    <row r="5" spans="1:15" ht="16.5" customHeight="1">
      <c r="M5" s="50"/>
      <c r="N5" s="51"/>
      <c r="O5" s="52"/>
    </row>
    <row r="6" spans="1:15" ht="16.5">
      <c r="M6" s="69" t="s">
        <v>75</v>
      </c>
      <c r="N6" s="69"/>
      <c r="O6" s="69"/>
    </row>
    <row r="7" spans="1:15" ht="16.5" customHeight="1">
      <c r="M7" s="69" t="s">
        <v>84</v>
      </c>
      <c r="N7" s="69"/>
      <c r="O7" s="69"/>
    </row>
    <row r="8" spans="1:15" ht="33" customHeight="1">
      <c r="M8" s="68" t="s">
        <v>7</v>
      </c>
      <c r="N8" s="68"/>
      <c r="O8" s="68"/>
    </row>
    <row r="9" spans="1:15" ht="34.5" customHeight="1">
      <c r="H9" s="74" t="s">
        <v>76</v>
      </c>
      <c r="I9" s="74"/>
      <c r="J9" s="74"/>
      <c r="K9" s="74"/>
      <c r="L9" s="74"/>
      <c r="M9" s="6"/>
      <c r="N9" s="7"/>
      <c r="O9" s="8"/>
    </row>
    <row r="11" spans="1:15" ht="54" customHeight="1">
      <c r="A11" s="75" t="s">
        <v>121</v>
      </c>
      <c r="B11" s="77" t="s">
        <v>123</v>
      </c>
      <c r="C11" s="77" t="s">
        <v>0</v>
      </c>
      <c r="D11" s="78" t="s">
        <v>1</v>
      </c>
      <c r="E11" s="78"/>
      <c r="F11" s="78"/>
      <c r="G11" s="78"/>
      <c r="H11" s="79" t="s">
        <v>122</v>
      </c>
      <c r="I11" s="80"/>
      <c r="J11" s="80"/>
      <c r="K11" s="80"/>
      <c r="L11" s="81"/>
      <c r="M11" s="77" t="s">
        <v>124</v>
      </c>
      <c r="N11" s="77" t="s">
        <v>125</v>
      </c>
      <c r="O11" s="82" t="s">
        <v>126</v>
      </c>
    </row>
    <row r="12" spans="1:15" ht="42" customHeight="1">
      <c r="A12" s="76"/>
      <c r="B12" s="77"/>
      <c r="C12" s="77"/>
      <c r="D12" s="57" t="s">
        <v>2</v>
      </c>
      <c r="E12" s="57" t="s">
        <v>3</v>
      </c>
      <c r="F12" s="58" t="s">
        <v>4</v>
      </c>
      <c r="G12" s="57" t="s">
        <v>5</v>
      </c>
      <c r="H12" s="59">
        <v>2016</v>
      </c>
      <c r="I12" s="59">
        <v>2017</v>
      </c>
      <c r="J12" s="59">
        <v>2018</v>
      </c>
      <c r="K12" s="59">
        <v>2019</v>
      </c>
      <c r="L12" s="59">
        <v>2020</v>
      </c>
      <c r="M12" s="77"/>
      <c r="N12" s="77"/>
      <c r="O12" s="82"/>
    </row>
    <row r="13" spans="1:15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6">
        <v>6</v>
      </c>
      <c r="G13" s="15">
        <v>7</v>
      </c>
      <c r="H13" s="17">
        <v>4</v>
      </c>
      <c r="I13" s="17">
        <v>5</v>
      </c>
      <c r="J13" s="17">
        <v>6</v>
      </c>
      <c r="K13" s="17">
        <v>7</v>
      </c>
      <c r="L13" s="17">
        <v>8</v>
      </c>
      <c r="M13" s="15">
        <v>9</v>
      </c>
      <c r="N13" s="15">
        <v>10</v>
      </c>
      <c r="O13" s="15">
        <v>11</v>
      </c>
    </row>
    <row r="14" spans="1:15">
      <c r="A14" s="84" t="s">
        <v>6</v>
      </c>
      <c r="B14" s="84" t="s">
        <v>7</v>
      </c>
      <c r="C14" s="33" t="s">
        <v>8</v>
      </c>
      <c r="D14" s="18" t="s">
        <v>9</v>
      </c>
      <c r="E14" s="18" t="s">
        <v>9</v>
      </c>
      <c r="F14" s="19" t="s">
        <v>9</v>
      </c>
      <c r="G14" s="18" t="s">
        <v>9</v>
      </c>
      <c r="H14" s="20">
        <f>SUM(H17:H24)</f>
        <v>82749899</v>
      </c>
      <c r="I14" s="20">
        <f>SUM(I17:I24)</f>
        <v>79281032</v>
      </c>
      <c r="J14" s="20">
        <f t="shared" ref="J14:L14" si="0">SUM(J17:J24)</f>
        <v>96875373</v>
      </c>
      <c r="K14" s="60">
        <f>SUM(K17:K24)</f>
        <v>106406376.34</v>
      </c>
      <c r="L14" s="20">
        <f t="shared" si="0"/>
        <v>93785000</v>
      </c>
      <c r="M14" s="71"/>
      <c r="N14" s="67"/>
      <c r="O14" s="67"/>
    </row>
    <row r="15" spans="1:15" ht="25.5">
      <c r="A15" s="84"/>
      <c r="B15" s="84"/>
      <c r="C15" s="34" t="s">
        <v>82</v>
      </c>
      <c r="D15" s="15"/>
      <c r="E15" s="15"/>
      <c r="F15" s="16"/>
      <c r="G15" s="1"/>
      <c r="H15" s="17">
        <f>H39+H40+H41+H42</f>
        <v>1016000</v>
      </c>
      <c r="I15" s="17">
        <f>I39+I40+I41+I42+I58+I59+I60+I61+I62+I63+I64+I65+I66</f>
        <v>1205800</v>
      </c>
      <c r="J15" s="17">
        <f>J38+J68+J70</f>
        <v>27707000</v>
      </c>
      <c r="K15" s="17">
        <f>K39+K40+K41+K42+K58+K59+K60+K61+K62+K63+K64+K65+K66</f>
        <v>1781904</v>
      </c>
      <c r="L15" s="17">
        <f>L38</f>
        <v>1555000</v>
      </c>
      <c r="M15" s="72"/>
      <c r="N15" s="67"/>
      <c r="O15" s="67"/>
    </row>
    <row r="16" spans="1:15" ht="15.75" customHeight="1">
      <c r="A16" s="84"/>
      <c r="B16" s="84"/>
      <c r="C16" s="34" t="s">
        <v>83</v>
      </c>
      <c r="D16" s="15"/>
      <c r="E16" s="15"/>
      <c r="F16" s="16"/>
      <c r="G16" s="1"/>
      <c r="H16" s="17">
        <f>H25+H30+H33+H43+H45+H47</f>
        <v>81733899</v>
      </c>
      <c r="I16" s="17">
        <f>I25+I30+I33+I43+I45+I48+I49+I50+I51+I52+I53+I54+I56+I55</f>
        <v>78075232</v>
      </c>
      <c r="J16" s="17">
        <f>J25+J30+J33+J43+J45+J47</f>
        <v>69168373</v>
      </c>
      <c r="K16" s="62">
        <f>K25+K30+K33+K43+K45+K48+K49+K50+K51+K52+K53+K54+K55+K56</f>
        <v>104624472.34</v>
      </c>
      <c r="L16" s="17">
        <f>L25+L30+L33+L43+L45+L47</f>
        <v>92230000</v>
      </c>
      <c r="M16" s="72"/>
      <c r="N16" s="67"/>
      <c r="O16" s="67"/>
    </row>
    <row r="17" spans="1:15" ht="15" customHeight="1">
      <c r="A17" s="84"/>
      <c r="B17" s="84"/>
      <c r="C17" s="34" t="s">
        <v>41</v>
      </c>
      <c r="D17" s="35">
        <v>901</v>
      </c>
      <c r="E17" s="15" t="s">
        <v>9</v>
      </c>
      <c r="F17" s="16" t="s">
        <v>9</v>
      </c>
      <c r="G17" s="15" t="s">
        <v>9</v>
      </c>
      <c r="H17" s="17">
        <f>H49</f>
        <v>400</v>
      </c>
      <c r="I17" s="17">
        <f>I49+I59</f>
        <v>4670</v>
      </c>
      <c r="J17" s="17">
        <f t="shared" ref="J17:L18" si="1">J49</f>
        <v>0</v>
      </c>
      <c r="K17" s="17">
        <f t="shared" si="1"/>
        <v>0</v>
      </c>
      <c r="L17" s="17">
        <f t="shared" si="1"/>
        <v>400</v>
      </c>
      <c r="M17" s="72"/>
      <c r="N17" s="67"/>
      <c r="O17" s="67"/>
    </row>
    <row r="18" spans="1:15" ht="25.5">
      <c r="A18" s="84"/>
      <c r="B18" s="84"/>
      <c r="C18" s="34" t="s">
        <v>42</v>
      </c>
      <c r="D18" s="35">
        <v>904</v>
      </c>
      <c r="E18" s="15" t="s">
        <v>9</v>
      </c>
      <c r="F18" s="16" t="s">
        <v>9</v>
      </c>
      <c r="G18" s="15" t="s">
        <v>9</v>
      </c>
      <c r="H18" s="17">
        <f>H50</f>
        <v>0</v>
      </c>
      <c r="I18" s="17">
        <f>I50+I60</f>
        <v>4670</v>
      </c>
      <c r="J18" s="17">
        <f t="shared" si="1"/>
        <v>0</v>
      </c>
      <c r="K18" s="17">
        <f>K50+K60</f>
        <v>12000</v>
      </c>
      <c r="L18" s="17">
        <f t="shared" si="1"/>
        <v>400</v>
      </c>
      <c r="M18" s="72"/>
      <c r="N18" s="67"/>
      <c r="O18" s="67"/>
    </row>
    <row r="19" spans="1:15" ht="15.75" customHeight="1">
      <c r="A19" s="84"/>
      <c r="B19" s="84"/>
      <c r="C19" s="34" t="s">
        <v>15</v>
      </c>
      <c r="D19" s="35">
        <v>902</v>
      </c>
      <c r="E19" s="15" t="s">
        <v>9</v>
      </c>
      <c r="F19" s="16" t="s">
        <v>9</v>
      </c>
      <c r="G19" s="15" t="s">
        <v>9</v>
      </c>
      <c r="H19" s="17">
        <f>H26+H33+H38+H48</f>
        <v>8355199</v>
      </c>
      <c r="I19" s="17">
        <f>I26+I34+I35+I37+I38+I48+I58+I36</f>
        <v>8933272</v>
      </c>
      <c r="J19" s="17">
        <f t="shared" ref="J19:L19" si="2">J26+J34+J35+J37+J38+J48</f>
        <v>8452000</v>
      </c>
      <c r="K19" s="1">
        <f>K26+K34+K35+K37+K38+K48+K58</f>
        <v>9096176.3399999999</v>
      </c>
      <c r="L19" s="17">
        <f t="shared" si="2"/>
        <v>8971000</v>
      </c>
      <c r="M19" s="72"/>
      <c r="N19" s="67"/>
      <c r="O19" s="67"/>
    </row>
    <row r="20" spans="1:15" ht="14.25" customHeight="1">
      <c r="A20" s="84"/>
      <c r="B20" s="84"/>
      <c r="C20" s="34" t="s">
        <v>43</v>
      </c>
      <c r="D20" s="35">
        <v>905</v>
      </c>
      <c r="E20" s="15" t="s">
        <v>9</v>
      </c>
      <c r="F20" s="16" t="s">
        <v>9</v>
      </c>
      <c r="G20" s="15" t="s">
        <v>9</v>
      </c>
      <c r="H20" s="17">
        <f>H51</f>
        <v>400</v>
      </c>
      <c r="I20" s="17">
        <f>I51+I61</f>
        <v>4670</v>
      </c>
      <c r="J20" s="17">
        <f t="shared" ref="J20:L21" si="3">J51</f>
        <v>0</v>
      </c>
      <c r="K20" s="17">
        <f>K51+K61</f>
        <v>6000</v>
      </c>
      <c r="L20" s="17">
        <f t="shared" si="3"/>
        <v>400</v>
      </c>
      <c r="M20" s="72"/>
      <c r="N20" s="67"/>
      <c r="O20" s="67"/>
    </row>
    <row r="21" spans="1:15" ht="25.5">
      <c r="A21" s="84"/>
      <c r="B21" s="84"/>
      <c r="C21" s="34" t="s">
        <v>89</v>
      </c>
      <c r="D21" s="35">
        <v>910</v>
      </c>
      <c r="E21" s="15" t="s">
        <v>9</v>
      </c>
      <c r="F21" s="16" t="s">
        <v>9</v>
      </c>
      <c r="G21" s="15" t="s">
        <v>9</v>
      </c>
      <c r="H21" s="17">
        <f>H52</f>
        <v>400</v>
      </c>
      <c r="I21" s="17">
        <f>I52+I62</f>
        <v>4670</v>
      </c>
      <c r="J21" s="17">
        <f t="shared" si="3"/>
        <v>0</v>
      </c>
      <c r="K21" s="17">
        <f>K52+K62</f>
        <v>12000</v>
      </c>
      <c r="L21" s="17">
        <f t="shared" si="3"/>
        <v>400</v>
      </c>
      <c r="M21" s="72"/>
      <c r="N21" s="67"/>
      <c r="O21" s="67"/>
    </row>
    <row r="22" spans="1:15" ht="25.5">
      <c r="A22" s="84"/>
      <c r="B22" s="84"/>
      <c r="C22" s="34" t="s">
        <v>18</v>
      </c>
      <c r="D22" s="35">
        <v>911</v>
      </c>
      <c r="E22" s="15" t="s">
        <v>9</v>
      </c>
      <c r="F22" s="16" t="s">
        <v>9</v>
      </c>
      <c r="G22" s="15" t="s">
        <v>9</v>
      </c>
      <c r="H22" s="17">
        <f>H27+H28+H29+H31+H32+H44+H46+H53+H56</f>
        <v>74392700</v>
      </c>
      <c r="I22" s="17">
        <f>I27+I28+I29+I31+I32+I44+I46+I53+I56+I63+I64</f>
        <v>70319740</v>
      </c>
      <c r="J22" s="17">
        <f>J27+J28+J29+J31+J32+J44+J46+J53+J56+J68+J70</f>
        <v>88377973</v>
      </c>
      <c r="K22" s="17">
        <f>K27+K28+K29+K31+K32+K44+K46+K53+K56+K63+K64</f>
        <v>97262200</v>
      </c>
      <c r="L22" s="17">
        <f t="shared" ref="L22" si="4">L27+L28+L29+L31+L32+L44+L46+L53+L56</f>
        <v>84811600</v>
      </c>
      <c r="M22" s="72"/>
      <c r="N22" s="67"/>
      <c r="O22" s="67"/>
    </row>
    <row r="23" spans="1:15" ht="27.75" customHeight="1">
      <c r="A23" s="84"/>
      <c r="B23" s="84"/>
      <c r="C23" s="34" t="s">
        <v>44</v>
      </c>
      <c r="D23" s="15">
        <v>917</v>
      </c>
      <c r="E23" s="15" t="s">
        <v>9</v>
      </c>
      <c r="F23" s="16" t="s">
        <v>9</v>
      </c>
      <c r="G23" s="15" t="s">
        <v>9</v>
      </c>
      <c r="H23" s="17">
        <f>H54</f>
        <v>400</v>
      </c>
      <c r="I23" s="17">
        <f>I54+I65</f>
        <v>4670</v>
      </c>
      <c r="J23" s="17">
        <f t="shared" ref="J23:L24" si="5">J54</f>
        <v>45400</v>
      </c>
      <c r="K23" s="17">
        <f>K54+K65</f>
        <v>12000</v>
      </c>
      <c r="L23" s="17">
        <f t="shared" si="5"/>
        <v>400</v>
      </c>
      <c r="M23" s="72"/>
      <c r="N23" s="67"/>
      <c r="O23" s="67"/>
    </row>
    <row r="24" spans="1:15" ht="25.5">
      <c r="A24" s="84"/>
      <c r="B24" s="84"/>
      <c r="C24" s="34" t="s">
        <v>45</v>
      </c>
      <c r="D24" s="15">
        <v>920</v>
      </c>
      <c r="E24" s="15" t="s">
        <v>9</v>
      </c>
      <c r="F24" s="16" t="s">
        <v>9</v>
      </c>
      <c r="G24" s="15" t="s">
        <v>9</v>
      </c>
      <c r="H24" s="17">
        <f>H55</f>
        <v>400</v>
      </c>
      <c r="I24" s="17">
        <f>I55+I66</f>
        <v>4670</v>
      </c>
      <c r="J24" s="17">
        <f t="shared" si="5"/>
        <v>0</v>
      </c>
      <c r="K24" s="17">
        <f>K55+K66</f>
        <v>6000</v>
      </c>
      <c r="L24" s="17">
        <f t="shared" si="5"/>
        <v>400</v>
      </c>
      <c r="M24" s="73"/>
      <c r="N24" s="67"/>
      <c r="O24" s="67"/>
    </row>
    <row r="25" spans="1:15" ht="30.75" customHeight="1">
      <c r="A25" s="21" t="s">
        <v>10</v>
      </c>
      <c r="B25" s="21" t="s">
        <v>11</v>
      </c>
      <c r="C25" s="21"/>
      <c r="D25" s="22"/>
      <c r="E25" s="22"/>
      <c r="F25" s="23" t="s">
        <v>49</v>
      </c>
      <c r="G25" s="24" t="s">
        <v>12</v>
      </c>
      <c r="H25" s="25">
        <f>SUM(H26:H29)</f>
        <v>10135900</v>
      </c>
      <c r="I25" s="25">
        <f t="shared" ref="I25:L25" si="6">SUM(I26:I29)</f>
        <v>10012152</v>
      </c>
      <c r="J25" s="25">
        <f t="shared" si="6"/>
        <v>9235473</v>
      </c>
      <c r="K25" s="61">
        <f t="shared" si="6"/>
        <v>10628772.34</v>
      </c>
      <c r="L25" s="25">
        <f t="shared" si="6"/>
        <v>10487800</v>
      </c>
      <c r="M25" s="70" t="s">
        <v>80</v>
      </c>
      <c r="N25" s="70" t="s">
        <v>87</v>
      </c>
      <c r="O25" s="67">
        <v>4</v>
      </c>
    </row>
    <row r="26" spans="1:15" ht="40.5" customHeight="1">
      <c r="A26" s="34" t="s">
        <v>13</v>
      </c>
      <c r="B26" s="38" t="s">
        <v>14</v>
      </c>
      <c r="C26" s="34" t="s">
        <v>15</v>
      </c>
      <c r="D26" s="15">
        <v>902</v>
      </c>
      <c r="E26" s="16" t="s">
        <v>52</v>
      </c>
      <c r="F26" s="16" t="s">
        <v>50</v>
      </c>
      <c r="G26" s="15">
        <v>870</v>
      </c>
      <c r="H26" s="17">
        <v>300000</v>
      </c>
      <c r="I26" s="17">
        <f>300000-44148</f>
        <v>255852</v>
      </c>
      <c r="J26" s="17">
        <f>300000-59500+200000-328000-10000+10000</f>
        <v>112500</v>
      </c>
      <c r="K26" s="1">
        <f>300000-48480.59-13347.07</f>
        <v>238172.34</v>
      </c>
      <c r="L26" s="17">
        <v>300000</v>
      </c>
      <c r="M26" s="70"/>
      <c r="N26" s="70"/>
      <c r="O26" s="67"/>
    </row>
    <row r="27" spans="1:15" ht="13.5" customHeight="1">
      <c r="A27" s="83" t="s">
        <v>16</v>
      </c>
      <c r="B27" s="83" t="s">
        <v>17</v>
      </c>
      <c r="C27" s="83" t="s">
        <v>18</v>
      </c>
      <c r="D27" s="15">
        <v>911</v>
      </c>
      <c r="E27" s="16" t="s">
        <v>53</v>
      </c>
      <c r="F27" s="16" t="s">
        <v>51</v>
      </c>
      <c r="G27" s="15">
        <v>120</v>
      </c>
      <c r="H27" s="17">
        <v>8768400</v>
      </c>
      <c r="I27" s="17">
        <v>8732600</v>
      </c>
      <c r="J27" s="17">
        <v>8087800</v>
      </c>
      <c r="K27" s="17">
        <f>9168200+247000</f>
        <v>9415200</v>
      </c>
      <c r="L27" s="17">
        <v>9168200</v>
      </c>
      <c r="M27" s="70"/>
      <c r="N27" s="70"/>
      <c r="O27" s="67"/>
    </row>
    <row r="28" spans="1:15">
      <c r="A28" s="83"/>
      <c r="B28" s="83"/>
      <c r="C28" s="83"/>
      <c r="D28" s="15">
        <v>911</v>
      </c>
      <c r="E28" s="16" t="s">
        <v>53</v>
      </c>
      <c r="F28" s="16" t="s">
        <v>51</v>
      </c>
      <c r="G28" s="15">
        <v>240</v>
      </c>
      <c r="H28" s="17">
        <v>906600</v>
      </c>
      <c r="I28" s="17">
        <v>824200</v>
      </c>
      <c r="J28" s="17">
        <v>1026309</v>
      </c>
      <c r="K28" s="17">
        <v>974100</v>
      </c>
      <c r="L28" s="17">
        <v>974100</v>
      </c>
      <c r="M28" s="70"/>
      <c r="N28" s="70"/>
      <c r="O28" s="67"/>
    </row>
    <row r="29" spans="1:15">
      <c r="A29" s="83"/>
      <c r="B29" s="83"/>
      <c r="C29" s="83"/>
      <c r="D29" s="15">
        <v>911</v>
      </c>
      <c r="E29" s="16" t="s">
        <v>53</v>
      </c>
      <c r="F29" s="16" t="s">
        <v>51</v>
      </c>
      <c r="G29" s="15">
        <v>850</v>
      </c>
      <c r="H29" s="17">
        <v>160900</v>
      </c>
      <c r="I29" s="17">
        <v>199500</v>
      </c>
      <c r="J29" s="17">
        <f>48000-39136</f>
        <v>8864</v>
      </c>
      <c r="K29" s="17">
        <f>45500-44200</f>
        <v>1300</v>
      </c>
      <c r="L29" s="17">
        <v>45500</v>
      </c>
      <c r="M29" s="70"/>
      <c r="N29" s="70"/>
      <c r="O29" s="67"/>
    </row>
    <row r="30" spans="1:15" ht="69.75" customHeight="1">
      <c r="A30" s="21" t="s">
        <v>19</v>
      </c>
      <c r="B30" s="21" t="s">
        <v>20</v>
      </c>
      <c r="C30" s="21"/>
      <c r="D30" s="22"/>
      <c r="E30" s="23"/>
      <c r="F30" s="23" t="s">
        <v>55</v>
      </c>
      <c r="G30" s="15"/>
      <c r="H30" s="25">
        <f>SUM(H31:H32)</f>
        <v>62950000</v>
      </c>
      <c r="I30" s="25">
        <f t="shared" ref="I30:L30" si="7">SUM(I31:I32)</f>
        <v>58984000</v>
      </c>
      <c r="J30" s="25">
        <f t="shared" si="7"/>
        <v>52803000</v>
      </c>
      <c r="K30" s="25">
        <f t="shared" si="7"/>
        <v>86659600</v>
      </c>
      <c r="L30" s="25">
        <f t="shared" si="7"/>
        <v>74567000</v>
      </c>
      <c r="M30" s="70" t="s">
        <v>77</v>
      </c>
      <c r="N30" s="70" t="s">
        <v>102</v>
      </c>
      <c r="O30" s="67">
        <v>1.2</v>
      </c>
    </row>
    <row r="31" spans="1:15" ht="40.5" customHeight="1">
      <c r="A31" s="34" t="s">
        <v>13</v>
      </c>
      <c r="B31" s="56" t="s">
        <v>21</v>
      </c>
      <c r="C31" s="55" t="s">
        <v>120</v>
      </c>
      <c r="D31" s="15">
        <v>911</v>
      </c>
      <c r="E31" s="15">
        <v>1401</v>
      </c>
      <c r="F31" s="16" t="s">
        <v>56</v>
      </c>
      <c r="G31" s="15">
        <v>510</v>
      </c>
      <c r="H31" s="17">
        <v>36750000</v>
      </c>
      <c r="I31" s="17">
        <v>37367000</v>
      </c>
      <c r="J31" s="17">
        <v>37803000</v>
      </c>
      <c r="K31" s="17">
        <v>74567000</v>
      </c>
      <c r="L31" s="17">
        <v>74567000</v>
      </c>
      <c r="M31" s="70"/>
      <c r="N31" s="70"/>
      <c r="O31" s="67"/>
    </row>
    <row r="32" spans="1:15" ht="63.75">
      <c r="A32" s="34" t="s">
        <v>16</v>
      </c>
      <c r="B32" s="34" t="s">
        <v>22</v>
      </c>
      <c r="C32" s="34" t="s">
        <v>18</v>
      </c>
      <c r="D32" s="15">
        <v>911</v>
      </c>
      <c r="E32" s="15">
        <v>1403</v>
      </c>
      <c r="F32" s="16" t="s">
        <v>57</v>
      </c>
      <c r="G32" s="15">
        <v>540</v>
      </c>
      <c r="H32" s="17">
        <v>26200000</v>
      </c>
      <c r="I32" s="17">
        <v>21617000</v>
      </c>
      <c r="J32" s="17">
        <f>10000000+5000000</f>
        <v>15000000</v>
      </c>
      <c r="K32" s="63">
        <f>11092000+209000+791600</f>
        <v>12092600</v>
      </c>
      <c r="L32" s="17"/>
      <c r="M32" s="70"/>
      <c r="N32" s="70"/>
      <c r="O32" s="67"/>
    </row>
    <row r="33" spans="1:15" ht="41.25" customHeight="1">
      <c r="A33" s="21" t="s">
        <v>23</v>
      </c>
      <c r="B33" s="21" t="s">
        <v>24</v>
      </c>
      <c r="C33" s="21"/>
      <c r="D33" s="22"/>
      <c r="E33" s="22"/>
      <c r="F33" s="23" t="s">
        <v>58</v>
      </c>
      <c r="G33" s="15"/>
      <c r="H33" s="25">
        <f>SUM(H34:H37)</f>
        <v>7038399</v>
      </c>
      <c r="I33" s="25">
        <f t="shared" ref="I33:K33" si="8">SUM(I34:I37)</f>
        <v>7569080</v>
      </c>
      <c r="J33" s="25">
        <f t="shared" si="8"/>
        <v>7056500</v>
      </c>
      <c r="K33" s="25">
        <f t="shared" si="8"/>
        <v>7276100</v>
      </c>
      <c r="L33" s="25">
        <f>L34+L35+L37</f>
        <v>7115200</v>
      </c>
      <c r="M33" s="70" t="s">
        <v>79</v>
      </c>
      <c r="N33" s="70" t="s">
        <v>74</v>
      </c>
      <c r="O33" s="67">
        <v>6</v>
      </c>
    </row>
    <row r="34" spans="1:15" ht="20.25" customHeight="1">
      <c r="A34" s="83" t="s">
        <v>13</v>
      </c>
      <c r="B34" s="83" t="s">
        <v>25</v>
      </c>
      <c r="C34" s="83" t="s">
        <v>15</v>
      </c>
      <c r="D34" s="15">
        <v>902</v>
      </c>
      <c r="E34" s="16" t="s">
        <v>54</v>
      </c>
      <c r="F34" s="16" t="s">
        <v>59</v>
      </c>
      <c r="G34" s="15">
        <v>110</v>
      </c>
      <c r="H34" s="17">
        <v>6318500</v>
      </c>
      <c r="I34" s="17">
        <v>6767880</v>
      </c>
      <c r="J34" s="17">
        <v>6180300</v>
      </c>
      <c r="K34" s="17">
        <v>6457900</v>
      </c>
      <c r="L34" s="17">
        <v>6457900</v>
      </c>
      <c r="M34" s="70"/>
      <c r="N34" s="70"/>
      <c r="O34" s="67"/>
    </row>
    <row r="35" spans="1:15" ht="19.5" customHeight="1">
      <c r="A35" s="83"/>
      <c r="B35" s="83"/>
      <c r="C35" s="83"/>
      <c r="D35" s="15">
        <v>902</v>
      </c>
      <c r="E35" s="16" t="s">
        <v>54</v>
      </c>
      <c r="F35" s="16" t="s">
        <v>59</v>
      </c>
      <c r="G35" s="15">
        <v>240</v>
      </c>
      <c r="H35" s="17">
        <v>536500</v>
      </c>
      <c r="I35" s="17">
        <f>508700+36400</f>
        <v>545100</v>
      </c>
      <c r="J35" s="17">
        <v>852600</v>
      </c>
      <c r="K35" s="17">
        <v>747200</v>
      </c>
      <c r="L35" s="17">
        <v>586300</v>
      </c>
      <c r="M35" s="70"/>
      <c r="N35" s="70"/>
      <c r="O35" s="67"/>
    </row>
    <row r="36" spans="1:15">
      <c r="A36" s="83"/>
      <c r="B36" s="83"/>
      <c r="C36" s="83"/>
      <c r="D36" s="15">
        <v>902</v>
      </c>
      <c r="E36" s="16" t="s">
        <v>54</v>
      </c>
      <c r="F36" s="16" t="s">
        <v>59</v>
      </c>
      <c r="G36" s="15">
        <v>320</v>
      </c>
      <c r="H36" s="17">
        <v>0</v>
      </c>
      <c r="I36" s="17">
        <v>25100</v>
      </c>
      <c r="J36" s="17">
        <v>0</v>
      </c>
      <c r="K36" s="17">
        <v>0</v>
      </c>
      <c r="L36" s="17">
        <v>0</v>
      </c>
      <c r="M36" s="70"/>
      <c r="N36" s="70"/>
      <c r="O36" s="67"/>
    </row>
    <row r="37" spans="1:15">
      <c r="A37" s="83"/>
      <c r="B37" s="83"/>
      <c r="C37" s="83"/>
      <c r="D37" s="15">
        <v>902</v>
      </c>
      <c r="E37" s="16" t="s">
        <v>54</v>
      </c>
      <c r="F37" s="16" t="s">
        <v>59</v>
      </c>
      <c r="G37" s="15">
        <v>850</v>
      </c>
      <c r="H37" s="17">
        <v>183399</v>
      </c>
      <c r="I37" s="17">
        <f>166700+64300</f>
        <v>231000</v>
      </c>
      <c r="J37" s="17">
        <v>23600</v>
      </c>
      <c r="K37" s="17">
        <v>71000</v>
      </c>
      <c r="L37" s="17">
        <v>71000</v>
      </c>
      <c r="M37" s="70"/>
      <c r="N37" s="70"/>
      <c r="O37" s="67"/>
    </row>
    <row r="38" spans="1:15" ht="30.75" customHeight="1">
      <c r="A38" s="21" t="s">
        <v>26</v>
      </c>
      <c r="B38" s="21" t="s">
        <v>27</v>
      </c>
      <c r="C38" s="83" t="s">
        <v>118</v>
      </c>
      <c r="D38" s="22"/>
      <c r="E38" s="22"/>
      <c r="F38" s="23" t="s">
        <v>60</v>
      </c>
      <c r="G38" s="22"/>
      <c r="H38" s="25">
        <f>SUM(H39:H42)</f>
        <v>1016000</v>
      </c>
      <c r="I38" s="25">
        <f t="shared" ref="I38:L38" si="9">SUM(I39:I42)</f>
        <v>1099000</v>
      </c>
      <c r="J38" s="25">
        <f t="shared" si="9"/>
        <v>1283000</v>
      </c>
      <c r="K38" s="25">
        <f t="shared" si="9"/>
        <v>1555000</v>
      </c>
      <c r="L38" s="25">
        <f t="shared" si="9"/>
        <v>1555000</v>
      </c>
      <c r="M38" s="70"/>
      <c r="N38" s="70" t="s">
        <v>90</v>
      </c>
      <c r="O38" s="67"/>
    </row>
    <row r="39" spans="1:15" ht="76.5">
      <c r="A39" s="34" t="s">
        <v>13</v>
      </c>
      <c r="B39" s="34" t="s">
        <v>28</v>
      </c>
      <c r="C39" s="85"/>
      <c r="D39" s="15">
        <v>902</v>
      </c>
      <c r="E39" s="15">
        <v>104</v>
      </c>
      <c r="F39" s="16" t="s">
        <v>61</v>
      </c>
      <c r="G39" s="15">
        <v>121</v>
      </c>
      <c r="H39" s="17">
        <v>296000</v>
      </c>
      <c r="I39" s="17">
        <f>300000+36000</f>
        <v>336000</v>
      </c>
      <c r="J39" s="17">
        <v>379000</v>
      </c>
      <c r="K39" s="17">
        <v>542000</v>
      </c>
      <c r="L39" s="17">
        <v>542000</v>
      </c>
      <c r="M39" s="70"/>
      <c r="N39" s="70"/>
      <c r="O39" s="67"/>
    </row>
    <row r="40" spans="1:15" ht="75" customHeight="1">
      <c r="A40" s="34" t="s">
        <v>16</v>
      </c>
      <c r="B40" s="34" t="s">
        <v>29</v>
      </c>
      <c r="C40" s="85"/>
      <c r="D40" s="15">
        <v>902</v>
      </c>
      <c r="E40" s="15">
        <v>104</v>
      </c>
      <c r="F40" s="16" t="s">
        <v>62</v>
      </c>
      <c r="G40" s="15">
        <v>121</v>
      </c>
      <c r="H40" s="17">
        <v>405000</v>
      </c>
      <c r="I40" s="17">
        <v>391000</v>
      </c>
      <c r="J40" s="17">
        <v>469000</v>
      </c>
      <c r="K40" s="17">
        <v>542000</v>
      </c>
      <c r="L40" s="17">
        <v>542000</v>
      </c>
      <c r="M40" s="70"/>
      <c r="N40" s="70"/>
      <c r="O40" s="67"/>
    </row>
    <row r="41" spans="1:15" ht="78.75" customHeight="1">
      <c r="A41" s="34" t="s">
        <v>30</v>
      </c>
      <c r="B41" s="56" t="s">
        <v>31</v>
      </c>
      <c r="C41" s="85"/>
      <c r="D41" s="15">
        <v>902</v>
      </c>
      <c r="E41" s="15">
        <v>104</v>
      </c>
      <c r="F41" s="16" t="s">
        <v>63</v>
      </c>
      <c r="G41" s="15">
        <v>244</v>
      </c>
      <c r="H41" s="17">
        <v>62000</v>
      </c>
      <c r="I41" s="17">
        <v>52000</v>
      </c>
      <c r="J41" s="17">
        <v>58000</v>
      </c>
      <c r="K41" s="17">
        <v>15000</v>
      </c>
      <c r="L41" s="17">
        <v>15000</v>
      </c>
      <c r="M41" s="70"/>
      <c r="N41" s="70"/>
      <c r="O41" s="67"/>
    </row>
    <row r="42" spans="1:15" ht="56.25" customHeight="1">
      <c r="A42" s="34" t="s">
        <v>32</v>
      </c>
      <c r="B42" s="34" t="s">
        <v>33</v>
      </c>
      <c r="C42" s="85"/>
      <c r="D42" s="15">
        <v>902</v>
      </c>
      <c r="E42" s="15">
        <v>104</v>
      </c>
      <c r="F42" s="16" t="s">
        <v>64</v>
      </c>
      <c r="G42" s="15">
        <v>121</v>
      </c>
      <c r="H42" s="17">
        <v>253000</v>
      </c>
      <c r="I42" s="17">
        <f>299000+21000</f>
        <v>320000</v>
      </c>
      <c r="J42" s="17">
        <v>377000</v>
      </c>
      <c r="K42" s="17">
        <v>456000</v>
      </c>
      <c r="L42" s="17">
        <v>456000</v>
      </c>
      <c r="M42" s="70"/>
      <c r="N42" s="70"/>
      <c r="O42" s="67"/>
    </row>
    <row r="43" spans="1:15" ht="30.75" customHeight="1">
      <c r="A43" s="21" t="s">
        <v>34</v>
      </c>
      <c r="B43" s="21" t="s">
        <v>35</v>
      </c>
      <c r="C43" s="21"/>
      <c r="D43" s="22"/>
      <c r="E43" s="22"/>
      <c r="F43" s="23" t="s">
        <v>65</v>
      </c>
      <c r="G43" s="15"/>
      <c r="H43" s="25">
        <v>1400000</v>
      </c>
      <c r="I43" s="25">
        <f>I44</f>
        <v>1500000</v>
      </c>
      <c r="J43" s="25">
        <f>J44</f>
        <v>22200</v>
      </c>
      <c r="K43" s="39">
        <f>K44</f>
        <v>50000</v>
      </c>
      <c r="L43" s="39">
        <f>L44</f>
        <v>50000</v>
      </c>
      <c r="M43" s="70" t="s">
        <v>78</v>
      </c>
      <c r="N43" s="70" t="s">
        <v>36</v>
      </c>
      <c r="O43" s="67">
        <v>3</v>
      </c>
    </row>
    <row r="44" spans="1:15" ht="45.75" customHeight="1">
      <c r="A44" s="34" t="s">
        <v>13</v>
      </c>
      <c r="B44" s="56" t="s">
        <v>36</v>
      </c>
      <c r="C44" s="34" t="s">
        <v>18</v>
      </c>
      <c r="D44" s="15">
        <v>911</v>
      </c>
      <c r="E44" s="15">
        <v>1301</v>
      </c>
      <c r="F44" s="16" t="s">
        <v>66</v>
      </c>
      <c r="G44" s="15">
        <v>730</v>
      </c>
      <c r="H44" s="17">
        <v>1400000</v>
      </c>
      <c r="I44" s="17">
        <v>1500000</v>
      </c>
      <c r="J44" s="17">
        <f>300000-277800</f>
        <v>22200</v>
      </c>
      <c r="K44" s="17">
        <v>50000</v>
      </c>
      <c r="L44" s="17">
        <v>50000</v>
      </c>
      <c r="M44" s="70"/>
      <c r="N44" s="70"/>
      <c r="O44" s="67"/>
    </row>
    <row r="45" spans="1:15" ht="30.75" customHeight="1">
      <c r="A45" s="21" t="s">
        <v>37</v>
      </c>
      <c r="B45" s="21" t="s">
        <v>38</v>
      </c>
      <c r="C45" s="21"/>
      <c r="D45" s="22"/>
      <c r="E45" s="22"/>
      <c r="F45" s="23" t="s">
        <v>67</v>
      </c>
      <c r="G45" s="15"/>
      <c r="H45" s="25">
        <v>200000</v>
      </c>
      <c r="I45" s="25">
        <f>I46</f>
        <v>0</v>
      </c>
      <c r="J45" s="25">
        <f>J46</f>
        <v>0</v>
      </c>
      <c r="K45" s="25">
        <f>K46</f>
        <v>0</v>
      </c>
      <c r="L45" s="25">
        <f>L46</f>
        <v>0</v>
      </c>
      <c r="M45" s="86"/>
      <c r="N45" s="86" t="s">
        <v>39</v>
      </c>
      <c r="O45" s="67">
        <v>1.2</v>
      </c>
    </row>
    <row r="46" spans="1:15" ht="144" customHeight="1">
      <c r="A46" s="34" t="s">
        <v>13</v>
      </c>
      <c r="B46" s="34" t="s">
        <v>39</v>
      </c>
      <c r="C46" s="34" t="s">
        <v>18</v>
      </c>
      <c r="D46" s="15">
        <v>911</v>
      </c>
      <c r="E46" s="15">
        <v>1403</v>
      </c>
      <c r="F46" s="16" t="s">
        <v>68</v>
      </c>
      <c r="G46" s="15">
        <v>540</v>
      </c>
      <c r="H46" s="17">
        <v>200000</v>
      </c>
      <c r="I46" s="17">
        <v>0</v>
      </c>
      <c r="J46" s="17">
        <v>0</v>
      </c>
      <c r="K46" s="17"/>
      <c r="L46" s="17"/>
      <c r="M46" s="86"/>
      <c r="N46" s="86"/>
      <c r="O46" s="67"/>
    </row>
    <row r="47" spans="1:15" s="10" customFormat="1" ht="105" customHeight="1">
      <c r="A47" s="21" t="s">
        <v>47</v>
      </c>
      <c r="B47" s="26" t="s">
        <v>40</v>
      </c>
      <c r="C47" s="21"/>
      <c r="D47" s="27"/>
      <c r="E47" s="22"/>
      <c r="F47" s="23" t="s">
        <v>70</v>
      </c>
      <c r="G47" s="22" t="s">
        <v>12</v>
      </c>
      <c r="H47" s="25">
        <f>SUM(H48:H66)</f>
        <v>9600</v>
      </c>
      <c r="I47" s="25">
        <f>SUM(I48:I66)</f>
        <v>116800</v>
      </c>
      <c r="J47" s="25">
        <f t="shared" ref="J47:L47" si="10">SUM(J48:J56)</f>
        <v>51200</v>
      </c>
      <c r="K47" s="25">
        <f>SUM(K48:K66)</f>
        <v>236904</v>
      </c>
      <c r="L47" s="25">
        <f t="shared" si="10"/>
        <v>10000</v>
      </c>
      <c r="M47" s="70" t="s">
        <v>81</v>
      </c>
      <c r="N47" s="36" t="s">
        <v>86</v>
      </c>
      <c r="O47" s="67">
        <v>5</v>
      </c>
    </row>
    <row r="48" spans="1:15" s="11" customFormat="1" ht="16.5" customHeight="1">
      <c r="A48" s="89" t="s">
        <v>13</v>
      </c>
      <c r="B48" s="70" t="s">
        <v>69</v>
      </c>
      <c r="C48" s="34" t="s">
        <v>15</v>
      </c>
      <c r="D48" s="28">
        <v>902</v>
      </c>
      <c r="E48" s="16" t="s">
        <v>72</v>
      </c>
      <c r="F48" s="16" t="s">
        <v>71</v>
      </c>
      <c r="G48" s="15">
        <v>240</v>
      </c>
      <c r="H48" s="17">
        <v>800</v>
      </c>
      <c r="I48" s="17">
        <v>800</v>
      </c>
      <c r="J48" s="17">
        <v>0</v>
      </c>
      <c r="K48" s="17">
        <f>800+336</f>
        <v>1136</v>
      </c>
      <c r="L48" s="17">
        <v>800</v>
      </c>
      <c r="M48" s="70"/>
      <c r="N48" s="70" t="s">
        <v>88</v>
      </c>
      <c r="O48" s="67"/>
    </row>
    <row r="49" spans="1:15" s="11" customFormat="1" ht="15.75" customHeight="1">
      <c r="A49" s="89"/>
      <c r="B49" s="70"/>
      <c r="C49" s="34" t="s">
        <v>41</v>
      </c>
      <c r="D49" s="37">
        <v>901</v>
      </c>
      <c r="E49" s="16" t="s">
        <v>72</v>
      </c>
      <c r="F49" s="16" t="s">
        <v>71</v>
      </c>
      <c r="G49" s="15">
        <v>240</v>
      </c>
      <c r="H49" s="17">
        <v>400</v>
      </c>
      <c r="I49" s="17">
        <v>400</v>
      </c>
      <c r="J49" s="17">
        <v>0</v>
      </c>
      <c r="K49" s="17">
        <f>400-400</f>
        <v>0</v>
      </c>
      <c r="L49" s="17">
        <v>400</v>
      </c>
      <c r="M49" s="70"/>
      <c r="N49" s="70"/>
      <c r="O49" s="67"/>
    </row>
    <row r="50" spans="1:15" s="11" customFormat="1" ht="25.5">
      <c r="A50" s="89"/>
      <c r="B50" s="70"/>
      <c r="C50" s="34" t="s">
        <v>42</v>
      </c>
      <c r="D50" s="37">
        <v>904</v>
      </c>
      <c r="E50" s="16" t="s">
        <v>72</v>
      </c>
      <c r="F50" s="16" t="s">
        <v>71</v>
      </c>
      <c r="G50" s="15">
        <v>240</v>
      </c>
      <c r="H50" s="17">
        <v>0</v>
      </c>
      <c r="I50" s="17">
        <v>400</v>
      </c>
      <c r="J50" s="17">
        <v>0</v>
      </c>
      <c r="K50" s="17">
        <f>400+107</f>
        <v>507</v>
      </c>
      <c r="L50" s="17">
        <v>400</v>
      </c>
      <c r="M50" s="70"/>
      <c r="N50" s="70"/>
      <c r="O50" s="67"/>
    </row>
    <row r="51" spans="1:15" s="11" customFormat="1" ht="16.5" customHeight="1">
      <c r="A51" s="89"/>
      <c r="B51" s="70"/>
      <c r="C51" s="34" t="s">
        <v>43</v>
      </c>
      <c r="D51" s="37">
        <v>905</v>
      </c>
      <c r="E51" s="16" t="s">
        <v>72</v>
      </c>
      <c r="F51" s="16" t="s">
        <v>71</v>
      </c>
      <c r="G51" s="15">
        <v>240</v>
      </c>
      <c r="H51" s="17">
        <v>400</v>
      </c>
      <c r="I51" s="17">
        <v>400</v>
      </c>
      <c r="J51" s="17">
        <v>0</v>
      </c>
      <c r="K51" s="17">
        <f>400-147</f>
        <v>253</v>
      </c>
      <c r="L51" s="17">
        <v>400</v>
      </c>
      <c r="M51" s="70"/>
      <c r="N51" s="70"/>
      <c r="O51" s="67"/>
    </row>
    <row r="52" spans="1:15" s="11" customFormat="1" ht="27" customHeight="1">
      <c r="A52" s="89"/>
      <c r="B52" s="70"/>
      <c r="C52" s="34" t="s">
        <v>89</v>
      </c>
      <c r="D52" s="37">
        <v>910</v>
      </c>
      <c r="E52" s="16" t="s">
        <v>72</v>
      </c>
      <c r="F52" s="16" t="s">
        <v>71</v>
      </c>
      <c r="G52" s="15">
        <v>240</v>
      </c>
      <c r="H52" s="17">
        <v>400</v>
      </c>
      <c r="I52" s="17">
        <v>400</v>
      </c>
      <c r="J52" s="17">
        <v>0</v>
      </c>
      <c r="K52" s="17">
        <f>400+107</f>
        <v>507</v>
      </c>
      <c r="L52" s="17">
        <v>400</v>
      </c>
      <c r="M52" s="70"/>
      <c r="N52" s="70"/>
      <c r="O52" s="67"/>
    </row>
    <row r="53" spans="1:15" s="11" customFormat="1" ht="25.5">
      <c r="A53" s="89"/>
      <c r="B53" s="70"/>
      <c r="C53" s="34" t="s">
        <v>18</v>
      </c>
      <c r="D53" s="37">
        <v>911</v>
      </c>
      <c r="E53" s="16" t="s">
        <v>72</v>
      </c>
      <c r="F53" s="16" t="s">
        <v>71</v>
      </c>
      <c r="G53" s="15">
        <v>240</v>
      </c>
      <c r="H53" s="17">
        <v>800</v>
      </c>
      <c r="I53" s="17">
        <v>800</v>
      </c>
      <c r="J53" s="17">
        <f>800+5000</f>
        <v>5800</v>
      </c>
      <c r="K53" s="17">
        <f>800-547</f>
        <v>253</v>
      </c>
      <c r="L53" s="17">
        <v>800</v>
      </c>
      <c r="M53" s="70"/>
      <c r="N53" s="70"/>
      <c r="O53" s="67"/>
    </row>
    <row r="54" spans="1:15" s="11" customFormat="1" ht="27.75" customHeight="1">
      <c r="A54" s="89"/>
      <c r="B54" s="70"/>
      <c r="C54" s="34" t="s">
        <v>44</v>
      </c>
      <c r="D54" s="37">
        <v>917</v>
      </c>
      <c r="E54" s="16" t="s">
        <v>72</v>
      </c>
      <c r="F54" s="16" t="s">
        <v>71</v>
      </c>
      <c r="G54" s="15">
        <v>240</v>
      </c>
      <c r="H54" s="17">
        <v>400</v>
      </c>
      <c r="I54" s="17">
        <v>400</v>
      </c>
      <c r="J54" s="17">
        <f>400+45000</f>
        <v>45400</v>
      </c>
      <c r="K54" s="17">
        <f>400+106</f>
        <v>506</v>
      </c>
      <c r="L54" s="17">
        <v>400</v>
      </c>
      <c r="M54" s="70"/>
      <c r="N54" s="70"/>
      <c r="O54" s="67"/>
    </row>
    <row r="55" spans="1:15" s="11" customFormat="1" ht="27" customHeight="1">
      <c r="A55" s="89"/>
      <c r="B55" s="70"/>
      <c r="C55" s="34" t="s">
        <v>45</v>
      </c>
      <c r="D55" s="37">
        <v>920</v>
      </c>
      <c r="E55" s="16" t="s">
        <v>72</v>
      </c>
      <c r="F55" s="16" t="s">
        <v>71</v>
      </c>
      <c r="G55" s="15">
        <v>240</v>
      </c>
      <c r="H55" s="17">
        <v>400</v>
      </c>
      <c r="I55" s="17">
        <v>400</v>
      </c>
      <c r="J55" s="17">
        <v>0</v>
      </c>
      <c r="K55" s="17">
        <f>400-147</f>
        <v>253</v>
      </c>
      <c r="L55" s="17">
        <v>400</v>
      </c>
      <c r="M55" s="70"/>
      <c r="N55" s="70"/>
      <c r="O55" s="67"/>
    </row>
    <row r="56" spans="1:15" s="11" customFormat="1" ht="78.75" customHeight="1">
      <c r="A56" s="37" t="s">
        <v>16</v>
      </c>
      <c r="B56" s="64" t="s">
        <v>46</v>
      </c>
      <c r="C56" s="34" t="s">
        <v>18</v>
      </c>
      <c r="D56" s="37">
        <v>911</v>
      </c>
      <c r="E56" s="16" t="s">
        <v>72</v>
      </c>
      <c r="F56" s="16" t="s">
        <v>73</v>
      </c>
      <c r="G56" s="15">
        <v>540</v>
      </c>
      <c r="H56" s="17">
        <v>6000</v>
      </c>
      <c r="I56" s="17">
        <v>6000</v>
      </c>
      <c r="J56" s="17">
        <v>0</v>
      </c>
      <c r="K56" s="17">
        <f>6000+585</f>
        <v>6585</v>
      </c>
      <c r="L56" s="17">
        <v>6000</v>
      </c>
      <c r="M56" s="70"/>
      <c r="N56" s="36" t="s">
        <v>48</v>
      </c>
      <c r="O56" s="67"/>
    </row>
    <row r="57" spans="1:15" s="11" customFormat="1" ht="29.25" customHeight="1">
      <c r="A57" s="90" t="s">
        <v>30</v>
      </c>
      <c r="B57" s="70" t="s">
        <v>91</v>
      </c>
      <c r="C57" s="34" t="s">
        <v>92</v>
      </c>
      <c r="D57" s="37"/>
      <c r="E57" s="16"/>
      <c r="F57" s="16"/>
      <c r="G57" s="15"/>
      <c r="H57" s="17"/>
      <c r="I57" s="17"/>
      <c r="J57" s="17"/>
      <c r="K57" s="17"/>
      <c r="L57" s="17"/>
      <c r="M57" s="70"/>
      <c r="N57" s="70" t="s">
        <v>88</v>
      </c>
      <c r="O57" s="67"/>
    </row>
    <row r="58" spans="1:15" s="11" customFormat="1" ht="14.25" customHeight="1">
      <c r="A58" s="90"/>
      <c r="B58" s="70"/>
      <c r="C58" s="34" t="s">
        <v>15</v>
      </c>
      <c r="D58" s="28">
        <v>902</v>
      </c>
      <c r="E58" s="16" t="s">
        <v>72</v>
      </c>
      <c r="F58" s="16" t="s">
        <v>93</v>
      </c>
      <c r="G58" s="15">
        <v>240</v>
      </c>
      <c r="H58" s="29"/>
      <c r="I58" s="17">
        <v>8540</v>
      </c>
      <c r="J58" s="17"/>
      <c r="K58" s="17">
        <v>25768</v>
      </c>
      <c r="L58" s="17"/>
      <c r="M58" s="70"/>
      <c r="N58" s="70"/>
      <c r="O58" s="67"/>
    </row>
    <row r="59" spans="1:15" s="11" customFormat="1" ht="15.75" customHeight="1">
      <c r="A59" s="90"/>
      <c r="B59" s="70"/>
      <c r="C59" s="34" t="s">
        <v>94</v>
      </c>
      <c r="D59" s="37">
        <v>901</v>
      </c>
      <c r="E59" s="16" t="s">
        <v>72</v>
      </c>
      <c r="F59" s="16" t="s">
        <v>93</v>
      </c>
      <c r="G59" s="15">
        <v>240</v>
      </c>
      <c r="H59" s="29"/>
      <c r="I59" s="17">
        <v>4270</v>
      </c>
      <c r="J59" s="17"/>
      <c r="K59" s="17"/>
      <c r="L59" s="17"/>
      <c r="M59" s="70"/>
      <c r="N59" s="70"/>
      <c r="O59" s="67"/>
    </row>
    <row r="60" spans="1:15" s="11" customFormat="1" ht="25.5">
      <c r="A60" s="90"/>
      <c r="B60" s="70"/>
      <c r="C60" s="34" t="s">
        <v>95</v>
      </c>
      <c r="D60" s="37">
        <v>904</v>
      </c>
      <c r="E60" s="16" t="s">
        <v>72</v>
      </c>
      <c r="F60" s="16" t="s">
        <v>93</v>
      </c>
      <c r="G60" s="15">
        <v>240</v>
      </c>
      <c r="H60" s="29"/>
      <c r="I60" s="17">
        <v>4270</v>
      </c>
      <c r="J60" s="17"/>
      <c r="K60" s="17">
        <v>11493</v>
      </c>
      <c r="L60" s="17"/>
      <c r="M60" s="70"/>
      <c r="N60" s="70"/>
      <c r="O60" s="67"/>
    </row>
    <row r="61" spans="1:15" s="11" customFormat="1" ht="15.75" customHeight="1">
      <c r="A61" s="90"/>
      <c r="B61" s="70"/>
      <c r="C61" s="34" t="s">
        <v>96</v>
      </c>
      <c r="D61" s="37">
        <v>905</v>
      </c>
      <c r="E61" s="16" t="s">
        <v>72</v>
      </c>
      <c r="F61" s="16" t="s">
        <v>93</v>
      </c>
      <c r="G61" s="15">
        <v>240</v>
      </c>
      <c r="H61" s="29"/>
      <c r="I61" s="17">
        <v>4270</v>
      </c>
      <c r="J61" s="17"/>
      <c r="K61" s="17">
        <v>5747</v>
      </c>
      <c r="L61" s="17"/>
      <c r="M61" s="70"/>
      <c r="N61" s="70"/>
      <c r="O61" s="67"/>
    </row>
    <row r="62" spans="1:15" s="11" customFormat="1" ht="25.5">
      <c r="A62" s="90"/>
      <c r="B62" s="70"/>
      <c r="C62" s="34" t="s">
        <v>89</v>
      </c>
      <c r="D62" s="37">
        <v>910</v>
      </c>
      <c r="E62" s="16" t="s">
        <v>72</v>
      </c>
      <c r="F62" s="16" t="s">
        <v>93</v>
      </c>
      <c r="G62" s="15">
        <v>240</v>
      </c>
      <c r="H62" s="29"/>
      <c r="I62" s="17">
        <v>4270</v>
      </c>
      <c r="J62" s="17"/>
      <c r="K62" s="17">
        <v>11493</v>
      </c>
      <c r="L62" s="17"/>
      <c r="M62" s="70"/>
      <c r="N62" s="70"/>
      <c r="O62" s="67"/>
    </row>
    <row r="63" spans="1:15" s="11" customFormat="1" ht="12.75" customHeight="1">
      <c r="A63" s="90"/>
      <c r="B63" s="70"/>
      <c r="C63" s="70" t="s">
        <v>97</v>
      </c>
      <c r="D63" s="37">
        <v>911</v>
      </c>
      <c r="E63" s="16" t="s">
        <v>72</v>
      </c>
      <c r="F63" s="16" t="s">
        <v>93</v>
      </c>
      <c r="G63" s="15">
        <v>240</v>
      </c>
      <c r="H63" s="29"/>
      <c r="I63" s="17">
        <v>8540</v>
      </c>
      <c r="J63" s="17"/>
      <c r="K63" s="17">
        <v>5747</v>
      </c>
      <c r="L63" s="17"/>
      <c r="M63" s="70"/>
      <c r="N63" s="70"/>
      <c r="O63" s="67"/>
    </row>
    <row r="64" spans="1:15" s="11" customFormat="1" ht="13.5" customHeight="1">
      <c r="A64" s="90"/>
      <c r="B64" s="70"/>
      <c r="C64" s="70"/>
      <c r="D64" s="37">
        <v>911</v>
      </c>
      <c r="E64" s="16" t="s">
        <v>72</v>
      </c>
      <c r="F64" s="16" t="s">
        <v>93</v>
      </c>
      <c r="G64" s="15">
        <v>540</v>
      </c>
      <c r="H64" s="29"/>
      <c r="I64" s="17">
        <v>64100</v>
      </c>
      <c r="J64" s="17"/>
      <c r="K64" s="17">
        <v>149415</v>
      </c>
      <c r="L64" s="17"/>
      <c r="M64" s="70"/>
      <c r="N64" s="70"/>
      <c r="O64" s="67"/>
    </row>
    <row r="65" spans="1:15" s="11" customFormat="1" ht="27" customHeight="1">
      <c r="A65" s="90"/>
      <c r="B65" s="70"/>
      <c r="C65" s="34" t="s">
        <v>98</v>
      </c>
      <c r="D65" s="37">
        <v>917</v>
      </c>
      <c r="E65" s="16" t="s">
        <v>72</v>
      </c>
      <c r="F65" s="16" t="s">
        <v>93</v>
      </c>
      <c r="G65" s="15">
        <v>240</v>
      </c>
      <c r="H65" s="29"/>
      <c r="I65" s="17">
        <v>4270</v>
      </c>
      <c r="J65" s="17"/>
      <c r="K65" s="17">
        <v>11494</v>
      </c>
      <c r="L65" s="17"/>
      <c r="M65" s="70"/>
      <c r="N65" s="70"/>
      <c r="O65" s="67"/>
    </row>
    <row r="66" spans="1:15" s="11" customFormat="1" ht="25.5">
      <c r="A66" s="90"/>
      <c r="B66" s="70"/>
      <c r="C66" s="34" t="s">
        <v>99</v>
      </c>
      <c r="D66" s="37">
        <v>920</v>
      </c>
      <c r="E66" s="16" t="s">
        <v>72</v>
      </c>
      <c r="F66" s="16" t="s">
        <v>93</v>
      </c>
      <c r="G66" s="15">
        <v>240</v>
      </c>
      <c r="H66" s="29"/>
      <c r="I66" s="17">
        <v>4270</v>
      </c>
      <c r="J66" s="17"/>
      <c r="K66" s="17">
        <v>5747</v>
      </c>
      <c r="L66" s="17"/>
      <c r="M66" s="70"/>
      <c r="N66" s="70"/>
      <c r="O66" s="67"/>
    </row>
    <row r="67" spans="1:15" ht="45" customHeight="1">
      <c r="A67" s="21" t="s">
        <v>104</v>
      </c>
      <c r="B67" s="21" t="s">
        <v>105</v>
      </c>
      <c r="C67" s="21"/>
      <c r="D67" s="22"/>
      <c r="E67" s="22"/>
      <c r="F67" s="23" t="s">
        <v>113</v>
      </c>
      <c r="G67" s="15"/>
      <c r="H67" s="25"/>
      <c r="I67" s="25"/>
      <c r="J67" s="25">
        <f>J68</f>
        <v>9000000</v>
      </c>
      <c r="K67" s="25"/>
      <c r="L67" s="25"/>
      <c r="M67" s="65" t="s">
        <v>108</v>
      </c>
      <c r="N67" s="65" t="s">
        <v>112</v>
      </c>
      <c r="O67" s="67">
        <v>1.2</v>
      </c>
    </row>
    <row r="68" spans="1:15" s="11" customFormat="1" ht="50.25" customHeight="1">
      <c r="A68" s="41" t="s">
        <v>13</v>
      </c>
      <c r="B68" s="54" t="s">
        <v>106</v>
      </c>
      <c r="C68" s="40" t="s">
        <v>107</v>
      </c>
      <c r="D68" s="41">
        <v>911</v>
      </c>
      <c r="E68" s="16" t="s">
        <v>117</v>
      </c>
      <c r="F68" s="16" t="s">
        <v>115</v>
      </c>
      <c r="G68" s="15">
        <v>520</v>
      </c>
      <c r="H68" s="17"/>
      <c r="I68" s="17"/>
      <c r="J68" s="17">
        <f>4000000+5000000</f>
        <v>9000000</v>
      </c>
      <c r="K68" s="17"/>
      <c r="L68" s="17"/>
      <c r="M68" s="91"/>
      <c r="N68" s="66"/>
      <c r="O68" s="67"/>
    </row>
    <row r="69" spans="1:15" ht="45" customHeight="1">
      <c r="A69" s="21" t="s">
        <v>109</v>
      </c>
      <c r="B69" s="21" t="s">
        <v>110</v>
      </c>
      <c r="C69" s="21"/>
      <c r="D69" s="22"/>
      <c r="E69" s="22"/>
      <c r="F69" s="23" t="s">
        <v>114</v>
      </c>
      <c r="G69" s="15"/>
      <c r="H69" s="25"/>
      <c r="I69" s="25"/>
      <c r="J69" s="25">
        <f>J70</f>
        <v>17424000</v>
      </c>
      <c r="K69" s="25"/>
      <c r="L69" s="25"/>
      <c r="M69" s="70" t="s">
        <v>108</v>
      </c>
      <c r="N69" s="65" t="s">
        <v>119</v>
      </c>
      <c r="O69" s="67">
        <v>1.2</v>
      </c>
    </row>
    <row r="70" spans="1:15" s="11" customFormat="1" ht="52.5" customHeight="1">
      <c r="A70" s="41" t="s">
        <v>13</v>
      </c>
      <c r="B70" s="54" t="s">
        <v>111</v>
      </c>
      <c r="C70" s="53" t="s">
        <v>107</v>
      </c>
      <c r="D70" s="41">
        <v>911</v>
      </c>
      <c r="E70" s="16" t="s">
        <v>117</v>
      </c>
      <c r="F70" s="16" t="s">
        <v>116</v>
      </c>
      <c r="G70" s="15">
        <v>520</v>
      </c>
      <c r="H70" s="17"/>
      <c r="I70" s="17"/>
      <c r="J70" s="17">
        <f>8924000+8500000</f>
        <v>17424000</v>
      </c>
      <c r="K70" s="17"/>
      <c r="L70" s="17"/>
      <c r="M70" s="70"/>
      <c r="N70" s="66"/>
      <c r="O70" s="67"/>
    </row>
    <row r="71" spans="1:15" s="11" customFormat="1" ht="51.75" customHeight="1">
      <c r="A71" s="45"/>
      <c r="B71" s="42"/>
      <c r="C71" s="46"/>
      <c r="D71" s="45"/>
      <c r="E71" s="47"/>
      <c r="F71" s="47"/>
      <c r="G71" s="44"/>
      <c r="H71" s="48"/>
      <c r="I71" s="48"/>
      <c r="J71" s="48"/>
      <c r="K71" s="48"/>
      <c r="L71" s="48"/>
      <c r="M71" s="42"/>
      <c r="N71" s="42"/>
      <c r="O71" s="43"/>
    </row>
    <row r="72" spans="1:15" ht="32.25" customHeight="1">
      <c r="A72" s="87" t="s">
        <v>100</v>
      </c>
      <c r="B72" s="87"/>
      <c r="C72" s="87"/>
      <c r="D72" s="87"/>
      <c r="E72" s="87"/>
      <c r="F72" s="87"/>
      <c r="G72" s="87"/>
      <c r="H72" s="87"/>
      <c r="I72" s="87"/>
      <c r="J72" s="30"/>
      <c r="K72" s="31"/>
      <c r="L72" s="32" t="s">
        <v>101</v>
      </c>
    </row>
    <row r="73" spans="1:15" ht="18.75">
      <c r="A73" s="88"/>
      <c r="B73" s="88"/>
      <c r="C73" s="88"/>
      <c r="D73" s="5"/>
      <c r="E73" s="5"/>
      <c r="F73" s="12"/>
      <c r="G73" s="5"/>
      <c r="H73" s="14"/>
      <c r="I73" s="14"/>
      <c r="J73" s="14"/>
      <c r="K73" s="14"/>
      <c r="L73" s="14"/>
    </row>
    <row r="74" spans="1:15" ht="18.75">
      <c r="A74" s="88"/>
      <c r="B74" s="88"/>
      <c r="C74" s="88"/>
      <c r="D74" s="5"/>
      <c r="E74" s="5"/>
      <c r="F74" s="12"/>
      <c r="G74" s="5"/>
      <c r="H74" s="14"/>
      <c r="I74" s="14"/>
      <c r="J74" s="14"/>
      <c r="K74" s="14"/>
      <c r="L74" s="14"/>
      <c r="M74" s="5"/>
    </row>
  </sheetData>
  <mergeCells count="63">
    <mergeCell ref="A72:I72"/>
    <mergeCell ref="A73:C73"/>
    <mergeCell ref="A74:C74"/>
    <mergeCell ref="M47:M66"/>
    <mergeCell ref="O47:O66"/>
    <mergeCell ref="A48:A55"/>
    <mergeCell ref="B48:B55"/>
    <mergeCell ref="N48:N55"/>
    <mergeCell ref="A57:A66"/>
    <mergeCell ref="B57:B66"/>
    <mergeCell ref="N57:N66"/>
    <mergeCell ref="C63:C64"/>
    <mergeCell ref="O67:O68"/>
    <mergeCell ref="N67:N68"/>
    <mergeCell ref="M67:M68"/>
    <mergeCell ref="M69:M70"/>
    <mergeCell ref="M43:M44"/>
    <mergeCell ref="N43:N44"/>
    <mergeCell ref="O43:O44"/>
    <mergeCell ref="M45:M46"/>
    <mergeCell ref="N45:N46"/>
    <mergeCell ref="O45:O46"/>
    <mergeCell ref="O33:O37"/>
    <mergeCell ref="A34:A37"/>
    <mergeCell ref="B34:B37"/>
    <mergeCell ref="C34:C37"/>
    <mergeCell ref="C38:C42"/>
    <mergeCell ref="M38:M42"/>
    <mergeCell ref="O38:O42"/>
    <mergeCell ref="N38:N42"/>
    <mergeCell ref="A27:A29"/>
    <mergeCell ref="B27:B29"/>
    <mergeCell ref="C27:C29"/>
    <mergeCell ref="A14:A24"/>
    <mergeCell ref="B14:B24"/>
    <mergeCell ref="M4:O4"/>
    <mergeCell ref="M2:O2"/>
    <mergeCell ref="M1:O1"/>
    <mergeCell ref="H9:L9"/>
    <mergeCell ref="A11:A12"/>
    <mergeCell ref="B11:B12"/>
    <mergeCell ref="C11:C12"/>
    <mergeCell ref="D11:G11"/>
    <mergeCell ref="H11:L11"/>
    <mergeCell ref="M11:M12"/>
    <mergeCell ref="N11:N12"/>
    <mergeCell ref="O11:O12"/>
    <mergeCell ref="N69:N70"/>
    <mergeCell ref="O69:O70"/>
    <mergeCell ref="M8:O8"/>
    <mergeCell ref="M7:O7"/>
    <mergeCell ref="M6:O6"/>
    <mergeCell ref="N14:N24"/>
    <mergeCell ref="O14:O24"/>
    <mergeCell ref="M25:M29"/>
    <mergeCell ref="N25:N29"/>
    <mergeCell ref="O25:O29"/>
    <mergeCell ref="M14:M24"/>
    <mergeCell ref="M30:M32"/>
    <mergeCell ref="N30:N32"/>
    <mergeCell ref="O30:O32"/>
    <mergeCell ref="M33:M37"/>
    <mergeCell ref="N33:N37"/>
  </mergeCells>
  <hyperlinks>
    <hyperlink ref="D11" location="Par1099" tooltip="&lt;2&gt; До присвоения кода бюджетной классификации указываются реквизиты нормативного правового акта (решения Правительства Республики Карелия) о выделении бюджетных ассигнований бюджета Республики Карелия на реализацию мероприятий государственной программы." display="Par1099"/>
  </hyperlinks>
  <pageMargins left="1.1811023622047243" right="0.59055118110236215" top="0.78740157480314965" bottom="0.78740157480314965" header="0" footer="0"/>
  <pageSetup paperSize="9" scale="60" fitToHeight="0" orientation="landscape" r:id="rId1"/>
  <rowBreaks count="2" manualBreakCount="2">
    <brk id="32" max="14" man="1"/>
    <brk id="47" max="14" man="1"/>
  </rowBreak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+IaI3puSeVK0jVM3s3iLVGPYVt7kYTTe2bED54UFeoA=</DigestValue>
    </Reference>
    <Reference URI="#idOfficeObject" Type="http://www.w3.org/2000/09/xmldsig#Object">
      <DigestMethod Algorithm="urn:ietf:params:xml:ns:cpxmlsec:algorithms:gostr34112012-256"/>
      <DigestValue>hcwYKYKJ5o6rFH9ZbRB0EbpY+T0882syqYxr/SNCGGI=</DigestValue>
    </Reference>
  </SignedInfo>
  <SignatureValue>cT4xFMQ/jTuavnGyy7SaMYW198DhY5K3KnyEMQUeycxtUaG7mHV6AmziTQk0gqQE
EDN6W2Z0MUkA5f3+1TXHdg==</SignatureValue>
  <KeyInfo>
    <X509Data>
      <X509Certificate>MIIJwDCCCW2gAwIBAgIUYjw8DnkyCHBxfzKpfqR/R7aOSGowCgYIKoUDBwEBAwIw
ggFtMSAwHgYJKoZIhvcNAQkBFhF1Y19ma0Byb3NrYXpuYS5ydTEZMBcGA1UECAwQ
0LMuINCc0L7RgdC60LLQsDEaMBgGCCqFAwOBAwEBEgwwMDc3MTA1Njg3NjAxGDAW
BgUqhQNkARINMTA0Nzc5NzAxOTgzMDFgMF4GA1UECQxX0JHQvtC70YzRiNC+0Lkg
0JfQu9Cw0YLQvtGD0YHRgtC40L3RgdC60LjQuSDQv9C10YDQtdGD0LvQvtC6LCDQ
tC4gNiwg0YHRgtGA0L7QtdC90LjQtSAxMRUwEwYDVQQHDAzQnNC+0YHQutCy0LAx
CzAJBgNVBAYTAlJVMTgwNgYDVQQKDC/QpNC10LTQtdGA0LDQu9GM0L3QvtC1INC6
0LDQt9C90LDRh9C10LnRgdGC0LLQvjE4MDYGA1UEAwwv0KTQtdC00LXRgNCw0LvR
jNC90L7QtSDQutCw0LfQvdCw0YfQtdC50YHRgtCy0L4wHhcNMTkwMzIxMDYxMDEz
WhcNMjAwNjIxMDYxMDEzWjCCAeAxGjAYBggqhQMDgQMBARIMMTkxMDAwMjA2NDUx
MRYwFAYFKoUDZAMSCzA2MTMwMDMxMzg3MR4wHAYJKoZIhvcNAQkBFg9idWNoLnVh
QG1haWwucnUxCzAJBgNVBAYTAlJVMSwwKgYDVQQIDCPQoNC10YHQv9GD0LHQu9C4
0LrQsCDQpdCw0LrQsNGB0LjRjzEjMCEGA1UEBwwa0YDQvyDQo9GB0YLRjC3QkNCx
0LDQutCw0L0xdDByBgNVBAoMa9CQ0JTQnNCY0J3QmNCh0KLQoNCQ0KbQmNCvINCj
0KHQotCsLdCQ0JHQkNCa0JDQndCh0JrQntCT0J4g0KDQkNCZ0J7QndCQINCg0JXQ
odCf0KPQkdCb0JjQmtCYINCl0JDQmtCQ0KHQmNCvMSwwKgYDVQQqDCPQldC70LXQ
vdCwINCS0LvQsNC00LjQvNC40YDQvtCy0L3QsDEXMBUGA1UEBAwO0JXQs9C+0YDQ
vtCy0LAxMDAuBgkqhkiG9w0BCQITITEuMi42NDMuMy42MS4xLjEuNi41MDI3MTAu
My40LjIuMTE7MDkGA1UEAwwy0JXQs9C+0YDQvtCy0LAg0JXQu9C10L3QsCDQktC7
0LDQtNC40LzQuNGA0L7QstC90LAwZjAfBggqhQMHAQEBATATBgcqhQMCAiQABggq
hQMHAQECAgNDAARASuNszpZ6aeXI0/IgUXAhjVtQ5g99zeJ1wJWvSPDGV97x9JzY
93dDWSvQsHxqSZKL/TGFzD235h+pKPF8HH9z7KOCBWUwggVhMAwGA1UdEwEB/wQC
MAAwHQYDVR0gBBYwFDAIBgYqhQNkcQEwCAYGKoUDZHECMDYGBSqFA2RvBC0MKyLQ
mtGA0LjQv9GC0L7Qn9GA0L4gQ1NQIiAo0LLQtdGA0YHQuNGPIDQuMCkwggFRBgUq
hQNkcASCAUYwggFCDDTQodCa0JfQmCAi0JrRgNC40L/RgtC+0J/RgNC+IENTUCIg
KNCy0LXRgNGB0LjRjyA0LjApDGjQn9GA0L7Qs9GA0LDQvNC80L3Qvi3QsNC/0L/Q
sNGA0LDRgtC90YvQuSDQutC+0LzQv9C70LXQutGBIMKr0K7QvdC40YHQtdGA0YIt
0JPQntCh0KLCuy4g0JLQtdGA0YHQuNGPIDMuMAxP0KHQtdGA0YLQuNGE0LjQutCw
0YIg0YHQvtC+0YLQstC10YLRgdGC0LLQuNGPIOKEliDQodCkLzEyNC0zMzgwINC+
0YIgMTEuMDUuMjAxOAxP0KHQtdGA0YLQuNGE0LjQutCw0YIg0YHQvtC+0YLQstC1
0YLRgdGC0LLQuNGPIOKEliDQodCkLzEyOC0zNTgxINC+0YIgMjAuMTIuMjAxODAO
BgNVHQ8BAf8EBAMCA/gwggF1BgNVHSUEggFsMIIBaAYIKwYBBQUHAwIGDyqFAwM9
AQEGntc2AwQBAQYPKoUDAz0BAQae1zYDBAECBg8qhQMDPQEBBp7XNgMEAQMGDyqF
AwM9AQEGntc2AwQBBAYPKoUDAz0BAQae1zYDBAEFBg8qhQMDPQEBBp7XNgMEAQYG
DyqFAwM9AQEGntc2AwQBBwYPKoUDAz0BAQae1zYDBAEIBg8qhQMDPQEBBp7XNgME
AQkGDyqFAwM9AQEGntc2AwQBCgYPKoUDAz0BAQae1zYDBAELBg8qhQMDPQEBBp7X
NgMEAQwGDyqFAwM9AQEGntc2AwQBDgYHKoUDA4F7AQYIKoUDA4F7AQIGCCqFAwOB
ewEDBggqhQMDgXsBBAYIKoUDA4F7AQUGCCqFAwOBewEGBggqhQMDgXsBBwYIKoUD
A4F7AQgGCCqFAwOBewEJBggqhQMDgXsBCgYIKoUDA4F7AQsGCCqFAwOBewEMBggq
hQMDgXsBDjArBgNVHRAEJDAigA8yMDE5MDMyMTA2MTAxM1qBDzIwMjAwNjIxMDYx
MDEzWjCCAWAGA1UdIwSCAVcwggFTgBTA1tYKfWt+yY45vNqJ+q+ULFhajaGCASyk
ggEoMIIBJDEeMBwGCSqGSIb3DQEJARYPZGl0QG1pbnN2eWF6LnJ1MQswCQYDVQQG
EwJSVTEYMBYGA1UECAwPNzcg0JzQvtGB0LrQstCwMRkwFwYDVQQHDBDQsy4g0JzQ
vtGB0LrQstCwMS4wLAYDVQQJDCXRg9C70LjRhtCwINCi0LLQtdGA0YHQutCw0Y8s
INC00L7QvCA3MSwwKgYDVQQKDCPQnNC40L3QutC+0LzRgdCy0Y/Qt9GMINCg0L7R
gdGB0LjQuDEYMBYGBSqFA2QBEg0xMDQ3NzAyMDI2NzAxMRowGAYIKoUDA4EDAQES
DDAwNzcxMDQ3NDM3NTEsMCoGA1UEAwwj0JzQuNC90LrQvtC80YHQstGP0LfRjCDQ
oNC+0YHRgdC40LiCCwC18TLTAAAAAAFaMGwGA1UdHwRlMGMwMKAuoCyGKmh0dHA6
Ly9jcmwucm9za2F6bmEucnUvY3JsL3VjZmtfZ29zdDEyLmNybDAvoC2gK4YpaHR0
cDovL2NybC5mc2ZrLmxvY2FsL2NybC91Y2ZrX2dvc3QxMi5jcmwwHQYDVR0OBBYE
FJ9QS9c/TC1tzvCiS/462fJJY66QMAoGCCqFAwcBAQMCA0EA826j4o98xhIAh3Uo
TKG9Kwlu/TwoIMCac5ZItXCGXfkTc6sUJGESn1I95lwp1vLn0VDYzCXJz/T739bV
o1oxow==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a4hhKYhFLpvFlOG7CUSmPBeYpGc=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tTUNu5/0QgZKVapUtHdGRWxjYog=</DigestValue>
      </Reference>
      <Reference URI="/xl/sharedStrings.xml?ContentType=application/vnd.openxmlformats-officedocument.spreadsheetml.sharedStrings+xml">
        <DigestMethod Algorithm="http://www.w3.org/2000/09/xmldsig#sha1"/>
        <DigestValue>YdbTLz5PbUmbqAL6lX/OUJcs0wE=</DigestValue>
      </Reference>
      <Reference URI="/xl/styles.xml?ContentType=application/vnd.openxmlformats-officedocument.spreadsheetml.styles+xml">
        <DigestMethod Algorithm="http://www.w3.org/2000/09/xmldsig#sha1"/>
        <DigestValue>htUyYfvcmgkBIH5QpwNHnb3i1as=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cWF8fpd4OPD9SBgRtKtNVS74IDk=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l2lG1tOfv5/cjuXqtX0cSUFrnFQ=</DigestValue>
      </Reference>
    </Manifest>
    <SignatureProperties>
      <SignatureProperty Id="idSignatureTime" Target="#idPackageSignature">
        <mdssi:SignatureTime>
          <mdssi:Format>YYYY-MM-DDThh:mm:ssTZD</mdssi:Format>
          <mdssi:Value>2019-11-05T10:13:21Z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12.0</OfficeVersion>
          <ApplicationVersion>12.0</ApplicationVersion>
          <Monitors>1</Monitors>
          <HorizontalResolution>1600</HorizontalResolution>
          <VerticalResolution>900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25.12.2018</vt:lpstr>
      <vt:lpstr>'25.12.2018'!Область_печати</vt:lpstr>
    </vt:vector>
  </TitlesOfParts>
  <Company>Экономисты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user</cp:lastModifiedBy>
  <cp:lastPrinted>2019-10-30T09:42:07Z</cp:lastPrinted>
  <dcterms:created xsi:type="dcterms:W3CDTF">2015-11-03T01:57:31Z</dcterms:created>
  <dcterms:modified xsi:type="dcterms:W3CDTF">2019-11-05T09:24:32Z</dcterms:modified>
</cp:coreProperties>
</file>